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0455" windowHeight="7125"/>
  </bookViews>
  <sheets>
    <sheet name="поступл. доходов" sheetId="2" r:id="rId1"/>
  </sheets>
  <calcPr calcId="114210"/>
</workbook>
</file>

<file path=xl/calcChain.xml><?xml version="1.0" encoding="utf-8"?>
<calcChain xmlns="http://schemas.openxmlformats.org/spreadsheetml/2006/main">
  <c r="E134" i="2"/>
  <c r="E124"/>
  <c r="E123"/>
  <c r="E157"/>
  <c r="E156"/>
  <c r="E155"/>
  <c r="E154"/>
  <c r="E153"/>
  <c r="E152"/>
  <c r="E151"/>
  <c r="E150"/>
  <c r="E149"/>
  <c r="E147"/>
  <c r="E144"/>
  <c r="E140"/>
  <c r="E139"/>
  <c r="E138"/>
  <c r="E137"/>
  <c r="E136"/>
  <c r="E135"/>
  <c r="E133"/>
  <c r="E132"/>
  <c r="E131"/>
  <c r="E129"/>
  <c r="E128"/>
  <c r="E127"/>
  <c r="E125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3"/>
  <c r="E32"/>
  <c r="E31"/>
  <c r="E30"/>
  <c r="E29"/>
  <c r="E28"/>
  <c r="E27"/>
  <c r="E26"/>
  <c r="E25"/>
  <c r="E24"/>
  <c r="E23"/>
  <c r="E15"/>
  <c r="E16"/>
  <c r="E22"/>
  <c r="E21"/>
  <c r="E20"/>
  <c r="E19"/>
  <c r="E18"/>
  <c r="E17"/>
</calcChain>
</file>

<file path=xl/sharedStrings.xml><?xml version="1.0" encoding="utf-8"?>
<sst xmlns="http://schemas.openxmlformats.org/spreadsheetml/2006/main" count="417" uniqueCount="227">
  <si>
    <t>Контрольно-счетная палата муниципального образования Выселковский район</t>
  </si>
  <si>
    <t xml:space="preserve">Администрация  муниципального образования Выселковский район 
</t>
  </si>
  <si>
    <t>Управление государственного  строительного надзора</t>
  </si>
  <si>
    <t>Государственное управление ветеринарии Краснодарского края</t>
  </si>
  <si>
    <t>Министерство социального развития и семейной политики Краснодарского края</t>
  </si>
  <si>
    <t>Федеральная налоговая служба</t>
  </si>
  <si>
    <t>Федеральная служба по надзору в сфере защиты прав потребителей и благополучия человека</t>
  </si>
  <si>
    <t>Федеральная служба по надзору в сфере транспорта</t>
  </si>
  <si>
    <t>Федеральная служба по надзору в сфере природопользования</t>
  </si>
  <si>
    <t>Доходы районного бюджета по кодам классификации доходов бюджетов за 2016 год</t>
  </si>
  <si>
    <t>Наименование показателя</t>
  </si>
  <si>
    <t>Кассовое исполнение за 2016 год</t>
  </si>
  <si>
    <t>Код классификации доходов бюджета</t>
  </si>
  <si>
    <t>Код главного администратора доходов бюджета</t>
  </si>
  <si>
    <t>код вида доходов бюджетов, код классификации операций сектора государственного управления, относящихся к доходам бюджетов</t>
  </si>
  <si>
    <t>Доходы, всего</t>
  </si>
  <si>
    <t>(тыс.рублей)</t>
  </si>
  <si>
    <t xml:space="preserve"> 048</t>
  </si>
  <si>
    <t>11201020016000100</t>
  </si>
  <si>
    <t>11201030016000100</t>
  </si>
  <si>
    <t>11201040016000100</t>
  </si>
  <si>
    <t>11625010016000100</t>
  </si>
  <si>
    <t>11625050016000100</t>
  </si>
  <si>
    <t xml:space="preserve"> Федеральное агенство по рыболовству</t>
  </si>
  <si>
    <t xml:space="preserve"> Федеральное казначейство</t>
  </si>
  <si>
    <t xml:space="preserve"> Управление образования администрации муниципального образования Выселковский район</t>
  </si>
  <si>
    <t xml:space="preserve"> 076</t>
  </si>
  <si>
    <t>076</t>
  </si>
  <si>
    <t xml:space="preserve"> 100</t>
  </si>
  <si>
    <t xml:space="preserve"> 100 </t>
  </si>
  <si>
    <t xml:space="preserve"> 141</t>
  </si>
  <si>
    <t xml:space="preserve"> 182</t>
  </si>
  <si>
    <t xml:space="preserve"> 10302230010000100</t>
  </si>
  <si>
    <t xml:space="preserve"> 10302240010000100</t>
  </si>
  <si>
    <t xml:space="preserve"> 10302250010000100</t>
  </si>
  <si>
    <t xml:space="preserve"> 10302260010000100</t>
  </si>
  <si>
    <t xml:space="preserve"> 11625030016000100</t>
  </si>
  <si>
    <t xml:space="preserve"> 11690050056000100</t>
  </si>
  <si>
    <t xml:space="preserve"> 11608010016000140</t>
  </si>
  <si>
    <t xml:space="preserve"> 11625050016000140</t>
  </si>
  <si>
    <t xml:space="preserve"> 11628000016000140</t>
  </si>
  <si>
    <t xml:space="preserve"> 11690050056000140</t>
  </si>
  <si>
    <t xml:space="preserve"> 10101012021000110</t>
  </si>
  <si>
    <t xml:space="preserve"> 10101012022100110</t>
  </si>
  <si>
    <t xml:space="preserve"> 10101012023000110</t>
  </si>
  <si>
    <t xml:space="preserve"> 10102010011000110</t>
  </si>
  <si>
    <t xml:space="preserve"> 10102010012100110</t>
  </si>
  <si>
    <t xml:space="preserve"> 10102010013000110</t>
  </si>
  <si>
    <t>10102010014000110</t>
  </si>
  <si>
    <t xml:space="preserve"> 10102020011000110</t>
  </si>
  <si>
    <t xml:space="preserve"> 10102020012100110</t>
  </si>
  <si>
    <t xml:space="preserve"> 10102020013000110</t>
  </si>
  <si>
    <t xml:space="preserve"> 10102030011000110</t>
  </si>
  <si>
    <t xml:space="preserve"> 10102030012100110</t>
  </si>
  <si>
    <t xml:space="preserve"> 10102030013000110</t>
  </si>
  <si>
    <t xml:space="preserve"> 10102040011000110</t>
  </si>
  <si>
    <t xml:space="preserve"> 10501011011000110</t>
  </si>
  <si>
    <t xml:space="preserve"> 10501011012100110</t>
  </si>
  <si>
    <t xml:space="preserve"> 10501011013000110</t>
  </si>
  <si>
    <t xml:space="preserve"> 10501021011000110</t>
  </si>
  <si>
    <t xml:space="preserve"> 10501021012100110</t>
  </si>
  <si>
    <t xml:space="preserve"> 10501021013000110</t>
  </si>
  <si>
    <t xml:space="preserve"> 10501050011000110</t>
  </si>
  <si>
    <t xml:space="preserve"> 10501050012100110</t>
  </si>
  <si>
    <t>10502010021000110</t>
  </si>
  <si>
    <t xml:space="preserve"> 10502010022100110</t>
  </si>
  <si>
    <t xml:space="preserve"> 10502010023000110</t>
  </si>
  <si>
    <t xml:space="preserve"> 10502020021000110</t>
  </si>
  <si>
    <t xml:space="preserve"> 10502020022100110</t>
  </si>
  <si>
    <t xml:space="preserve"> 10502020023000110</t>
  </si>
  <si>
    <t xml:space="preserve"> 10503010011000110</t>
  </si>
  <si>
    <t xml:space="preserve"> 10503010012100110</t>
  </si>
  <si>
    <t xml:space="preserve"> 10503010013000110</t>
  </si>
  <si>
    <t xml:space="preserve"> 10503010014000110</t>
  </si>
  <si>
    <t xml:space="preserve"> 10504020021000110</t>
  </si>
  <si>
    <t xml:space="preserve"> 10803010011000110</t>
  </si>
  <si>
    <t xml:space="preserve"> 10807010018000110</t>
  </si>
  <si>
    <t xml:space="preserve"> 11603010016000140</t>
  </si>
  <si>
    <t xml:space="preserve"> 11603030016000140</t>
  </si>
  <si>
    <t xml:space="preserve"> 11606000016000140</t>
  </si>
  <si>
    <t xml:space="preserve"> 188</t>
  </si>
  <si>
    <t xml:space="preserve"> 10806000018003110</t>
  </si>
  <si>
    <t xml:space="preserve"> 10806000018004110</t>
  </si>
  <si>
    <t xml:space="preserve"> 10806000018005110</t>
  </si>
  <si>
    <t xml:space="preserve"> 10807100018034110</t>
  </si>
  <si>
    <t xml:space="preserve"> 10807100018035110</t>
  </si>
  <si>
    <t xml:space="preserve"> 11621050056000140</t>
  </si>
  <si>
    <t xml:space="preserve"> 11630030016000140</t>
  </si>
  <si>
    <t xml:space="preserve"> 11643000016000140</t>
  </si>
  <si>
    <t>321</t>
  </si>
  <si>
    <t xml:space="preserve"> 10807020018000110</t>
  </si>
  <si>
    <t xml:space="preserve"> 11625060016000140</t>
  </si>
  <si>
    <t>816</t>
  </si>
  <si>
    <t xml:space="preserve"> 11633050050000140</t>
  </si>
  <si>
    <t xml:space="preserve">819 </t>
  </si>
  <si>
    <t>11690050050000140</t>
  </si>
  <si>
    <t>828</t>
  </si>
  <si>
    <t xml:space="preserve"> 11690050050000140</t>
  </si>
  <si>
    <t>830</t>
  </si>
  <si>
    <t>833</t>
  </si>
  <si>
    <t>835</t>
  </si>
  <si>
    <t>840</t>
  </si>
  <si>
    <t>854</t>
  </si>
  <si>
    <t xml:space="preserve"> 11625020010000140</t>
  </si>
  <si>
    <t xml:space="preserve"> 11625030010000140</t>
  </si>
  <si>
    <t>902</t>
  </si>
  <si>
    <t>905</t>
  </si>
  <si>
    <t>910</t>
  </si>
  <si>
    <t xml:space="preserve"> 20204014050000151</t>
  </si>
  <si>
    <t xml:space="preserve"> 11302995050031130</t>
  </si>
  <si>
    <t xml:space="preserve"> 20202999050000151</t>
  </si>
  <si>
    <t>21905000050000151</t>
  </si>
  <si>
    <t>20203121050000151</t>
  </si>
  <si>
    <t>20203119050000151</t>
  </si>
  <si>
    <t>20203115050000151</t>
  </si>
  <si>
    <t>20203024050000151</t>
  </si>
  <si>
    <t>20203007050000151</t>
  </si>
  <si>
    <t>20202999050000151</t>
  </si>
  <si>
    <t>20202215050000151</t>
  </si>
  <si>
    <t>20202009050000151</t>
  </si>
  <si>
    <t>11705050050000180</t>
  </si>
  <si>
    <t>11642050050000140</t>
  </si>
  <si>
    <t>11302995050041130</t>
  </si>
  <si>
    <t>11302995050031130</t>
  </si>
  <si>
    <t>11302995050021130</t>
  </si>
  <si>
    <t>11302995050011130</t>
  </si>
  <si>
    <t>11301995050000130</t>
  </si>
  <si>
    <t>11109045050000120</t>
  </si>
  <si>
    <t>11107015050000120</t>
  </si>
  <si>
    <t>11105035050042120</t>
  </si>
  <si>
    <t>11103050050000120</t>
  </si>
  <si>
    <t xml:space="preserve"> 20201001050000151</t>
  </si>
  <si>
    <t>925</t>
  </si>
  <si>
    <t>21805010050020180</t>
  </si>
  <si>
    <t>20203029050000151</t>
  </si>
  <si>
    <t>20203027050000151</t>
  </si>
  <si>
    <t>926</t>
  </si>
  <si>
    <t>20204025050000151</t>
  </si>
  <si>
    <t>992</t>
  </si>
  <si>
    <t>11105013100021120</t>
  </si>
  <si>
    <t>11105013100023120</t>
  </si>
  <si>
    <t>11105013100024120</t>
  </si>
  <si>
    <t>11105013100026120</t>
  </si>
  <si>
    <t>11406013100021430</t>
  </si>
  <si>
    <t>Федеральная служба государственной регистрации, кадастра и картографии</t>
  </si>
  <si>
    <t>Министерство экономики Краснодарского края</t>
  </si>
  <si>
    <t>Министерство сельского хозяйства и перерабатывающей промышленности Краснодарского края</t>
  </si>
  <si>
    <t>Министерство  здравоохранения Краснодарского края</t>
  </si>
  <si>
    <t>Государственная жилищная инспекция Краснодарского края</t>
  </si>
  <si>
    <t>Министерство природных ресурсов Краснодарского края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</si>
  <si>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</si>
  <si>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</si>
  <si>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</si>
  <si>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</si>
  <si>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Денежные взыскания (штрафы) за нарушение законодательства Российской Федерации о недрах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</si>
  <si>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</si>
  <si>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законодательства Российской Федерации об охране и использовании животного мира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</si>
  <si>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</si>
  <si>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</si>
  <si>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</si>
  <si>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</si>
  <si>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</si>
  <si>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</si>
  <si>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</si>
  <si>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</si>
  <si>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</si>
  <si>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</si>
  <si>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</si>
  <si>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</si>
  <si>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</si>
  <si>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Минимальный налог, зачисляемый в бюджеты субъектов Российской Федерации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</si>
  <si>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</si>
  <si>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</si>
  <si>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</si>
  <si>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</si>
  <si>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</si>
  <si>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</si>
  <si>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</si>
  <si>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</si>
  <si>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</si>
  <si>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</si>
  <si>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Государственная пошлина за выдачу и обмен паспорта гражданина Российской Федерации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</si>
  <si>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</si>
  <si>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</si>
  <si>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</si>
  <si>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</si>
  <si>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</si>
  <si>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Денежные взыскания (штрафы) за нарушение земельного законодательства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</si>
  <si>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</si>
  <si>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</si>
  <si>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</si>
  <si>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</si>
  <si>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</si>
  <si>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</si>
  <si>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оказания платных услуг (работ) получателями средств бюджетов муниципальных районов</t>
  </si>
  <si>
    <t>Прочие доходы от компенсации затрат бюджетов муниципальных районов</t>
  </si>
  <si>
    <t>Денежные взыскания (штрафы) за нарушение условий договоров (соглашений) о предоставлении бюджетных кредитов за счет средств бюджетов муниципальных районов</t>
  </si>
  <si>
    <t>Прочие неналоговые доходы бюджетов муниципальных районов</t>
  </si>
  <si>
    <t>Субсидии бюджетам на государственную поддержку малого и среднего предпринимательства, включая крестьянские (фермерские) хозяйства</t>
  </si>
  <si>
    <t>Прочие субсидии бюджетам муниципальных районов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</si>
  <si>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</si>
  <si>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</si>
  <si>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</si>
  <si>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</si>
  <si>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проведение Всероссийской сельскохозяйственной переписи в 2016 году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</si>
  <si>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</si>
  <si>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Дотации бюджетам муниципальных районов на выравнивание бюджетной обеспеченности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</si>
  <si>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</si>
  <si>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</si>
  <si>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Администрация поселения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</si>
  <si>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</si>
  <si>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</si>
  <si>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</si>
  <si>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</si>
  <si>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</si>
  <si>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Доходы бюджетов муниципальных районов от возврата бюджетными учреждениями остатков субсидий прошлых лет</t>
  </si>
  <si>
    <t>Совета муниципального образования</t>
  </si>
  <si>
    <t>Выселковский район</t>
  </si>
  <si>
    <t>11201010016000100</t>
  </si>
  <si>
    <t>Министерство внутренних дел Российской Федерации</t>
  </si>
  <si>
    <t>Финансовое управление администрации муниципального образования  Выселковский район</t>
  </si>
  <si>
    <t xml:space="preserve">Отдел культуры администрации муниципального образования Выселковский район </t>
  </si>
  <si>
    <t>ПРИЛОЖЕНИЕ  № 1</t>
  </si>
  <si>
    <t>Заместитель главы муниципального образования Выселковский район, начальник финансового управления администрации муниципального образования Выселковский район</t>
  </si>
  <si>
    <t xml:space="preserve">                И.А.Колесникова</t>
  </si>
  <si>
    <t>к решению XVII сессии III созыва</t>
  </si>
  <si>
    <t>от 21 апреля 2017 года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</si>
</sst>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.0"/>
    <numFmt numFmtId="166" formatCode="&quot;&quot;###,##0.00"/>
  </numFmts>
  <fonts count="10">
    <font>
      <sz val="10"/>
      <color theme="1"/>
      <name val="Arial Cyr"/>
      <family val="2"/>
      <charset val="204"/>
    </font>
    <font>
      <sz val="10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49" fontId="1" fillId="0" borderId="0" xfId="1" applyNumberFormat="1" applyBorder="1" applyProtection="1">
      <protection hidden="1"/>
    </xf>
    <xf numFmtId="0" fontId="1" fillId="0" borderId="0" xfId="1" applyBorder="1"/>
    <xf numFmtId="0" fontId="4" fillId="0" borderId="0" xfId="1" applyFont="1"/>
    <xf numFmtId="0" fontId="5" fillId="0" borderId="0" xfId="1" applyFont="1" applyProtection="1">
      <protection hidden="1"/>
    </xf>
    <xf numFmtId="0" fontId="5" fillId="0" borderId="0" xfId="1" applyFont="1"/>
    <xf numFmtId="0" fontId="5" fillId="0" borderId="0" xfId="1" applyFont="1" applyBorder="1" applyProtection="1">
      <protection hidden="1"/>
    </xf>
    <xf numFmtId="0" fontId="5" fillId="0" borderId="0" xfId="1" applyFont="1" applyBorder="1"/>
    <xf numFmtId="0" fontId="6" fillId="0" borderId="0" xfId="1" applyFont="1" applyProtection="1">
      <protection hidden="1"/>
    </xf>
    <xf numFmtId="165" fontId="7" fillId="0" borderId="0" xfId="0" applyNumberFormat="1" applyFont="1" applyFill="1" applyBorder="1" applyAlignment="1">
      <alignment vertical="top"/>
    </xf>
    <xf numFmtId="0" fontId="8" fillId="0" borderId="0" xfId="0" applyFont="1" applyAlignment="1"/>
    <xf numFmtId="0" fontId="6" fillId="0" borderId="0" xfId="1" applyFont="1" applyAlignment="1" applyProtection="1">
      <alignment horizontal="right"/>
      <protection hidden="1"/>
    </xf>
    <xf numFmtId="164" fontId="6" fillId="0" borderId="1" xfId="1" applyNumberFormat="1" applyFont="1" applyFill="1" applyBorder="1" applyAlignment="1" applyProtection="1">
      <alignment horizontal="justify" vertical="top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Border="1"/>
    <xf numFmtId="0" fontId="6" fillId="0" borderId="0" xfId="1" applyFont="1"/>
    <xf numFmtId="165" fontId="4" fillId="0" borderId="0" xfId="1" applyNumberFormat="1" applyFont="1" applyBorder="1"/>
    <xf numFmtId="0" fontId="9" fillId="0" borderId="0" xfId="1" applyNumberFormat="1" applyFont="1" applyFill="1" applyAlignment="1" applyProtection="1">
      <alignment horizontal="center"/>
      <protection hidden="1"/>
    </xf>
    <xf numFmtId="0" fontId="6" fillId="0" borderId="0" xfId="2" applyNumberFormat="1" applyFont="1" applyFill="1" applyBorder="1" applyAlignment="1" applyProtection="1">
      <alignment horizontal="justify"/>
      <protection hidden="1"/>
    </xf>
    <xf numFmtId="0" fontId="9" fillId="0" borderId="0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0" xfId="1" applyNumberFormat="1" applyFont="1" applyFill="1" applyBorder="1" applyAlignment="1" applyProtection="1">
      <alignment horizontal="justify" vertical="center"/>
      <protection hidden="1"/>
    </xf>
    <xf numFmtId="164" fontId="6" fillId="0" borderId="0" xfId="1" applyNumberFormat="1" applyFont="1" applyFill="1" applyBorder="1" applyAlignment="1" applyProtection="1">
      <alignment horizontal="justify" vertical="top"/>
      <protection hidden="1"/>
    </xf>
    <xf numFmtId="165" fontId="9" fillId="0" borderId="0" xfId="1" applyNumberFormat="1" applyFont="1" applyFill="1" applyBorder="1" applyAlignment="1" applyProtection="1">
      <protection hidden="1"/>
    </xf>
    <xf numFmtId="0" fontId="9" fillId="0" borderId="0" xfId="1" applyNumberFormat="1" applyFont="1" applyFill="1" applyBorder="1" applyAlignment="1" applyProtection="1">
      <alignment horizontal="justify" vertical="top" wrapText="1"/>
      <protection hidden="1"/>
    </xf>
    <xf numFmtId="49" fontId="9" fillId="0" borderId="0" xfId="1" applyNumberFormat="1" applyFont="1" applyFill="1" applyBorder="1" applyAlignment="1" applyProtection="1">
      <alignment horizontal="center"/>
      <protection hidden="1"/>
    </xf>
    <xf numFmtId="166" fontId="7" fillId="0" borderId="0" xfId="0" applyNumberFormat="1" applyFont="1" applyBorder="1" applyAlignment="1">
      <alignment horizontal="left" wrapText="1"/>
    </xf>
    <xf numFmtId="49" fontId="6" fillId="0" borderId="0" xfId="1" applyNumberFormat="1" applyFont="1" applyFill="1" applyBorder="1" applyAlignment="1" applyProtection="1">
      <alignment horizontal="center"/>
      <protection hidden="1"/>
    </xf>
    <xf numFmtId="49" fontId="6" fillId="0" borderId="0" xfId="1" applyNumberFormat="1" applyFont="1" applyFill="1" applyBorder="1" applyAlignment="1" applyProtection="1">
      <protection hidden="1"/>
    </xf>
    <xf numFmtId="165" fontId="6" fillId="0" borderId="0" xfId="1" applyNumberFormat="1" applyFont="1" applyFill="1" applyBorder="1" applyAlignment="1" applyProtection="1">
      <protection hidden="1"/>
    </xf>
    <xf numFmtId="0" fontId="9" fillId="0" borderId="0" xfId="1" applyNumberFormat="1" applyFont="1" applyFill="1" applyBorder="1" applyAlignment="1" applyProtection="1">
      <alignment wrapText="1"/>
      <protection hidden="1"/>
    </xf>
    <xf numFmtId="166" fontId="7" fillId="0" borderId="0" xfId="0" applyNumberFormat="1" applyFont="1" applyBorder="1" applyAlignment="1">
      <alignment horizontal="justify" vertical="top" wrapText="1"/>
    </xf>
    <xf numFmtId="49" fontId="9" fillId="0" borderId="0" xfId="1" applyNumberFormat="1" applyFont="1" applyFill="1" applyBorder="1" applyAlignment="1" applyProtection="1">
      <alignment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0" fillId="0" borderId="0" xfId="0" applyAlignment="1"/>
    <xf numFmtId="165" fontId="7" fillId="0" borderId="0" xfId="0" applyNumberFormat="1" applyFont="1" applyFill="1" applyBorder="1" applyAlignment="1">
      <alignment vertical="top" wrapText="1"/>
    </xf>
    <xf numFmtId="0" fontId="8" fillId="0" borderId="0" xfId="0" applyFont="1" applyAlignment="1"/>
    <xf numFmtId="165" fontId="7" fillId="0" borderId="0" xfId="0" applyNumberFormat="1" applyFont="1" applyFill="1" applyBorder="1" applyAlignment="1">
      <alignment horizontal="left" wrapText="1"/>
    </xf>
    <xf numFmtId="0" fontId="8" fillId="0" borderId="0" xfId="0" applyFont="1" applyAlignment="1">
      <alignment horizontal="left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161"/>
  <sheetViews>
    <sheetView showGridLines="0" tabSelected="1" workbookViewId="0">
      <selection activeCell="D10" sqref="D10"/>
    </sheetView>
  </sheetViews>
  <sheetFormatPr defaultRowHeight="12.75"/>
  <cols>
    <col min="1" max="1" width="0.7109375" style="1" customWidth="1"/>
    <col min="2" max="2" width="60.85546875" style="1" customWidth="1"/>
    <col min="3" max="3" width="9" style="1" customWidth="1"/>
    <col min="4" max="4" width="23" style="1" customWidth="1"/>
    <col min="5" max="5" width="14" style="1" customWidth="1"/>
    <col min="6" max="6" width="15.140625" style="1" customWidth="1"/>
    <col min="7" max="16384" width="9.140625" style="1"/>
  </cols>
  <sheetData>
    <row r="1" spans="1:7" ht="18" customHeight="1">
      <c r="A1" s="2"/>
      <c r="B1" s="2"/>
      <c r="C1" s="2"/>
      <c r="D1" s="2"/>
      <c r="E1" s="2"/>
      <c r="F1" s="2"/>
    </row>
    <row r="2" spans="1:7" ht="20.25" customHeight="1">
      <c r="A2" s="12"/>
      <c r="B2" s="12"/>
      <c r="C2" s="42" t="s">
        <v>222</v>
      </c>
      <c r="D2" s="43"/>
      <c r="E2" s="12"/>
      <c r="F2" s="8"/>
      <c r="G2" s="9"/>
    </row>
    <row r="3" spans="1:7" ht="18" customHeight="1">
      <c r="A3" s="12"/>
      <c r="B3" s="12"/>
      <c r="C3" s="44" t="s">
        <v>225</v>
      </c>
      <c r="D3" s="45"/>
      <c r="E3" s="12"/>
      <c r="F3" s="8"/>
      <c r="G3" s="9"/>
    </row>
    <row r="4" spans="1:7" ht="16.5" customHeight="1">
      <c r="A4" s="12"/>
      <c r="B4" s="12"/>
      <c r="C4" s="13" t="s">
        <v>216</v>
      </c>
      <c r="D4" s="14"/>
      <c r="E4" s="12"/>
      <c r="F4" s="8"/>
      <c r="G4" s="9"/>
    </row>
    <row r="5" spans="1:7" ht="18.75" customHeight="1">
      <c r="A5" s="12"/>
      <c r="B5" s="12"/>
      <c r="C5" s="13" t="s">
        <v>217</v>
      </c>
      <c r="D5" s="14"/>
      <c r="E5" s="12"/>
      <c r="F5" s="8"/>
      <c r="G5" s="9"/>
    </row>
    <row r="6" spans="1:7" ht="18.75" customHeight="1">
      <c r="A6" s="12"/>
      <c r="B6" s="12"/>
      <c r="C6" s="13" t="s">
        <v>226</v>
      </c>
      <c r="D6" s="14"/>
      <c r="E6" s="12"/>
      <c r="F6" s="8"/>
      <c r="G6" s="9"/>
    </row>
    <row r="7" spans="1:7" ht="12.75" customHeight="1">
      <c r="A7" s="12"/>
      <c r="B7" s="12"/>
      <c r="C7" s="13"/>
      <c r="D7" s="14"/>
      <c r="E7" s="12"/>
      <c r="F7" s="8"/>
      <c r="G7" s="9"/>
    </row>
    <row r="8" spans="1:7" ht="15.75" customHeight="1">
      <c r="A8" s="22"/>
      <c r="B8" s="40" t="s">
        <v>9</v>
      </c>
      <c r="C8" s="41"/>
      <c r="D8" s="41"/>
      <c r="E8" s="41"/>
      <c r="F8" s="8"/>
      <c r="G8" s="9"/>
    </row>
    <row r="9" spans="1:7" ht="12.75" customHeight="1">
      <c r="A9" s="2"/>
      <c r="B9" s="8"/>
      <c r="C9" s="8"/>
      <c r="D9" s="8"/>
      <c r="E9" s="8"/>
      <c r="F9" s="8"/>
      <c r="G9" s="9"/>
    </row>
    <row r="10" spans="1:7" ht="19.5" customHeight="1">
      <c r="A10" s="4"/>
      <c r="B10" s="12"/>
      <c r="C10" s="12"/>
      <c r="D10" s="12"/>
      <c r="E10" s="15" t="s">
        <v>16</v>
      </c>
      <c r="F10" s="8"/>
      <c r="G10" s="9"/>
    </row>
    <row r="11" spans="1:7" ht="27.75" customHeight="1">
      <c r="A11" s="2"/>
      <c r="B11" s="38" t="s">
        <v>10</v>
      </c>
      <c r="C11" s="46" t="s">
        <v>12</v>
      </c>
      <c r="D11" s="47"/>
      <c r="E11" s="37" t="s">
        <v>11</v>
      </c>
      <c r="F11" s="10"/>
      <c r="G11" s="9"/>
    </row>
    <row r="12" spans="1:7" ht="9" customHeight="1">
      <c r="A12" s="2"/>
      <c r="B12" s="39"/>
      <c r="C12" s="48"/>
      <c r="D12" s="49"/>
      <c r="E12" s="37"/>
      <c r="F12" s="10"/>
      <c r="G12" s="9"/>
    </row>
    <row r="13" spans="1:7" ht="79.5" customHeight="1">
      <c r="A13" s="2"/>
      <c r="B13" s="39"/>
      <c r="C13" s="16" t="s">
        <v>13</v>
      </c>
      <c r="D13" s="16" t="s">
        <v>14</v>
      </c>
      <c r="E13" s="37"/>
      <c r="F13" s="8"/>
      <c r="G13" s="9"/>
    </row>
    <row r="14" spans="1:7" ht="19.5" customHeight="1">
      <c r="A14" s="2"/>
      <c r="B14" s="17">
        <v>1</v>
      </c>
      <c r="C14" s="18">
        <v>2</v>
      </c>
      <c r="D14" s="18">
        <v>3</v>
      </c>
      <c r="E14" s="17">
        <v>4</v>
      </c>
      <c r="F14" s="8"/>
      <c r="G14" s="9"/>
    </row>
    <row r="15" spans="1:7" ht="30" customHeight="1">
      <c r="A15" s="2"/>
      <c r="B15" s="24" t="s">
        <v>15</v>
      </c>
      <c r="C15" s="25"/>
      <c r="D15" s="26"/>
      <c r="E15" s="27">
        <f>1298297771.27/1000</f>
        <v>1298297.7712699999</v>
      </c>
      <c r="F15" s="8"/>
      <c r="G15" s="9"/>
    </row>
    <row r="16" spans="1:7" ht="35.25" customHeight="1">
      <c r="A16" s="3"/>
      <c r="B16" s="28" t="s">
        <v>8</v>
      </c>
      <c r="C16" s="29" t="s">
        <v>17</v>
      </c>
      <c r="D16" s="28"/>
      <c r="E16" s="27">
        <f>6037756.27/1000</f>
        <v>6037.7562699999999</v>
      </c>
      <c r="F16" s="10"/>
      <c r="G16" s="9"/>
    </row>
    <row r="17" spans="1:7" ht="33.75" customHeight="1">
      <c r="A17" s="3"/>
      <c r="B17" s="30" t="s">
        <v>150</v>
      </c>
      <c r="C17" s="31" t="s">
        <v>17</v>
      </c>
      <c r="D17" s="32" t="s">
        <v>218</v>
      </c>
      <c r="E17" s="33">
        <f>236279.08/1000</f>
        <v>236.27907999999999</v>
      </c>
      <c r="F17" s="10"/>
      <c r="G17" s="9"/>
    </row>
    <row r="18" spans="1:7" ht="51" customHeight="1">
      <c r="A18" s="3"/>
      <c r="B18" s="30" t="s">
        <v>151</v>
      </c>
      <c r="C18" s="31" t="s">
        <v>17</v>
      </c>
      <c r="D18" s="32" t="s">
        <v>18</v>
      </c>
      <c r="E18" s="33">
        <f>13216.57/1000</f>
        <v>13.216569999999999</v>
      </c>
      <c r="F18" s="10"/>
      <c r="G18" s="9"/>
    </row>
    <row r="19" spans="1:7" ht="48.75" customHeight="1">
      <c r="A19" s="3"/>
      <c r="B19" s="30" t="s">
        <v>152</v>
      </c>
      <c r="C19" s="31" t="s">
        <v>17</v>
      </c>
      <c r="D19" s="32" t="s">
        <v>19</v>
      </c>
      <c r="E19" s="33">
        <f>392909.71/1000</f>
        <v>392.90971000000002</v>
      </c>
      <c r="F19" s="10"/>
      <c r="G19" s="9"/>
    </row>
    <row r="20" spans="1:7" ht="36" customHeight="1">
      <c r="A20" s="3"/>
      <c r="B20" s="30" t="s">
        <v>153</v>
      </c>
      <c r="C20" s="31" t="s">
        <v>17</v>
      </c>
      <c r="D20" s="32" t="s">
        <v>20</v>
      </c>
      <c r="E20" s="33">
        <f>5117350.91/1000</f>
        <v>5117.3509100000001</v>
      </c>
      <c r="F20" s="10"/>
      <c r="G20" s="9"/>
    </row>
    <row r="21" spans="1:7" ht="54.75" customHeight="1">
      <c r="A21" s="3"/>
      <c r="B21" s="30" t="s">
        <v>154</v>
      </c>
      <c r="C21" s="31" t="s">
        <v>17</v>
      </c>
      <c r="D21" s="32" t="s">
        <v>21</v>
      </c>
      <c r="E21" s="33">
        <f>40000/1000</f>
        <v>40</v>
      </c>
      <c r="F21" s="10"/>
      <c r="G21" s="9"/>
    </row>
    <row r="22" spans="1:7" ht="54" customHeight="1">
      <c r="A22" s="3"/>
      <c r="B22" s="30" t="s">
        <v>155</v>
      </c>
      <c r="C22" s="31" t="s">
        <v>17</v>
      </c>
      <c r="D22" s="32" t="s">
        <v>22</v>
      </c>
      <c r="E22" s="33">
        <f>238000/1000</f>
        <v>238</v>
      </c>
      <c r="F22" s="10"/>
      <c r="G22" s="9"/>
    </row>
    <row r="23" spans="1:7" ht="22.5" customHeight="1">
      <c r="A23" s="3"/>
      <c r="B23" s="34" t="s">
        <v>23</v>
      </c>
      <c r="C23" s="29" t="s">
        <v>26</v>
      </c>
      <c r="D23" s="34"/>
      <c r="E23" s="27">
        <f>21000/1000</f>
        <v>21</v>
      </c>
      <c r="F23" s="10"/>
      <c r="G23" s="9"/>
    </row>
    <row r="24" spans="1:7" ht="60.75" customHeight="1">
      <c r="A24" s="3"/>
      <c r="B24" s="35" t="s">
        <v>156</v>
      </c>
      <c r="C24" s="31" t="s">
        <v>26</v>
      </c>
      <c r="D24" s="32" t="s">
        <v>36</v>
      </c>
      <c r="E24" s="33">
        <f>19000/1000</f>
        <v>19</v>
      </c>
      <c r="F24" s="10"/>
      <c r="G24" s="9"/>
    </row>
    <row r="25" spans="1:7" ht="73.5" customHeight="1">
      <c r="A25" s="3"/>
      <c r="B25" s="35" t="s">
        <v>157</v>
      </c>
      <c r="C25" s="31" t="s">
        <v>27</v>
      </c>
      <c r="D25" s="32" t="s">
        <v>37</v>
      </c>
      <c r="E25" s="33">
        <f>2000/1000</f>
        <v>2</v>
      </c>
      <c r="F25" s="10"/>
      <c r="G25" s="9"/>
    </row>
    <row r="26" spans="1:7" ht="21.75" customHeight="1">
      <c r="A26" s="3"/>
      <c r="B26" s="34" t="s">
        <v>24</v>
      </c>
      <c r="C26" s="29" t="s">
        <v>28</v>
      </c>
      <c r="D26" s="34"/>
      <c r="E26" s="27">
        <f>459334.64/1000</f>
        <v>459.33464000000004</v>
      </c>
      <c r="F26" s="10"/>
      <c r="G26" s="9"/>
    </row>
    <row r="27" spans="1:7" ht="114" customHeight="1">
      <c r="A27" s="3"/>
      <c r="B27" s="35" t="s">
        <v>158</v>
      </c>
      <c r="C27" s="31" t="s">
        <v>28</v>
      </c>
      <c r="D27" s="32" t="s">
        <v>32</v>
      </c>
      <c r="E27" s="33">
        <f>157027.71/1000</f>
        <v>157.02770999999998</v>
      </c>
      <c r="F27" s="10"/>
      <c r="G27" s="9"/>
    </row>
    <row r="28" spans="1:7" ht="147" customHeight="1">
      <c r="A28" s="3"/>
      <c r="B28" s="35" t="s">
        <v>159</v>
      </c>
      <c r="C28" s="31" t="s">
        <v>29</v>
      </c>
      <c r="D28" s="32" t="s">
        <v>33</v>
      </c>
      <c r="E28" s="33">
        <f>2396.95/1000</f>
        <v>2.3969499999999999</v>
      </c>
      <c r="F28" s="10"/>
      <c r="G28" s="9"/>
    </row>
    <row r="29" spans="1:7" ht="111.75" customHeight="1">
      <c r="A29" s="3"/>
      <c r="B29" s="35" t="s">
        <v>160</v>
      </c>
      <c r="C29" s="31" t="s">
        <v>29</v>
      </c>
      <c r="D29" s="32" t="s">
        <v>34</v>
      </c>
      <c r="E29" s="33">
        <f>323167.87/1000</f>
        <v>323.16786999999999</v>
      </c>
      <c r="F29" s="10"/>
      <c r="G29" s="9"/>
    </row>
    <row r="30" spans="1:7" ht="116.25" customHeight="1">
      <c r="A30" s="3"/>
      <c r="B30" s="35" t="s">
        <v>161</v>
      </c>
      <c r="C30" s="31" t="s">
        <v>28</v>
      </c>
      <c r="D30" s="32" t="s">
        <v>35</v>
      </c>
      <c r="E30" s="33">
        <f>-23257.89/1000</f>
        <v>-23.25789</v>
      </c>
      <c r="F30" s="10"/>
      <c r="G30" s="9"/>
    </row>
    <row r="31" spans="1:7" ht="41.25" customHeight="1">
      <c r="A31" s="3"/>
      <c r="B31" s="34" t="s">
        <v>7</v>
      </c>
      <c r="C31" s="31">
        <v>106</v>
      </c>
      <c r="D31" s="34"/>
      <c r="E31" s="27">
        <f>1000/1000</f>
        <v>1</v>
      </c>
      <c r="F31" s="10"/>
      <c r="G31" s="9"/>
    </row>
    <row r="32" spans="1:7" ht="83.25" customHeight="1">
      <c r="A32" s="3"/>
      <c r="B32" s="35" t="s">
        <v>157</v>
      </c>
      <c r="C32" s="31">
        <v>106</v>
      </c>
      <c r="D32" s="32" t="s">
        <v>37</v>
      </c>
      <c r="E32" s="33">
        <f>1000/1000</f>
        <v>1</v>
      </c>
      <c r="F32" s="10"/>
      <c r="G32" s="9"/>
    </row>
    <row r="33" spans="1:7" ht="57" customHeight="1">
      <c r="A33" s="3"/>
      <c r="B33" s="34" t="s">
        <v>6</v>
      </c>
      <c r="C33" s="29" t="s">
        <v>30</v>
      </c>
      <c r="D33" s="34"/>
      <c r="E33" s="27">
        <f>1351010.56/1000</f>
        <v>1351.0105600000002</v>
      </c>
      <c r="F33" s="10"/>
      <c r="G33" s="9"/>
    </row>
    <row r="34" spans="1:7" ht="62.25" customHeight="1">
      <c r="A34" s="5"/>
      <c r="B34" s="30" t="s">
        <v>155</v>
      </c>
      <c r="C34" s="31" t="s">
        <v>30</v>
      </c>
      <c r="D34" s="32" t="s">
        <v>39</v>
      </c>
      <c r="E34" s="33">
        <v>1</v>
      </c>
      <c r="F34" s="10"/>
      <c r="G34" s="9"/>
    </row>
    <row r="35" spans="1:7" ht="91.5" customHeight="1">
      <c r="A35" s="5"/>
      <c r="B35" s="30" t="s">
        <v>162</v>
      </c>
      <c r="C35" s="31" t="s">
        <v>30</v>
      </c>
      <c r="D35" s="32" t="s">
        <v>40</v>
      </c>
      <c r="E35" s="33">
        <f>1052397.64/1000</f>
        <v>1052.3976399999999</v>
      </c>
      <c r="F35" s="10"/>
      <c r="G35" s="9"/>
    </row>
    <row r="36" spans="1:7" ht="73.5" customHeight="1">
      <c r="A36" s="5"/>
      <c r="B36" s="35" t="s">
        <v>157</v>
      </c>
      <c r="C36" s="31" t="s">
        <v>30</v>
      </c>
      <c r="D36" s="32" t="s">
        <v>41</v>
      </c>
      <c r="E36" s="33">
        <f>297612.92/1000</f>
        <v>297.61291999999997</v>
      </c>
      <c r="F36" s="10"/>
      <c r="G36" s="9"/>
    </row>
    <row r="37" spans="1:7" ht="28.5" customHeight="1">
      <c r="A37" s="5"/>
      <c r="B37" s="36" t="s">
        <v>5</v>
      </c>
      <c r="C37" s="29" t="s">
        <v>31</v>
      </c>
      <c r="D37" s="36"/>
      <c r="E37" s="27">
        <f>351396800.89/1000</f>
        <v>351396.80089000001</v>
      </c>
      <c r="F37" s="10"/>
      <c r="G37" s="9"/>
    </row>
    <row r="38" spans="1:7" ht="87" customHeight="1">
      <c r="A38" s="5"/>
      <c r="B38" s="35" t="s">
        <v>163</v>
      </c>
      <c r="C38" s="31" t="s">
        <v>31</v>
      </c>
      <c r="D38" s="32" t="s">
        <v>42</v>
      </c>
      <c r="E38" s="33">
        <f>2478715.47/1000</f>
        <v>2478.7154700000001</v>
      </c>
      <c r="F38" s="10"/>
      <c r="G38" s="9"/>
    </row>
    <row r="39" spans="1:7" ht="75.75" customHeight="1">
      <c r="A39" s="5"/>
      <c r="B39" s="35" t="s">
        <v>163</v>
      </c>
      <c r="C39" s="31" t="s">
        <v>31</v>
      </c>
      <c r="D39" s="32" t="s">
        <v>43</v>
      </c>
      <c r="E39" s="33">
        <f>19225.04/1000</f>
        <v>19.22504</v>
      </c>
      <c r="F39" s="10"/>
      <c r="G39" s="9"/>
    </row>
    <row r="40" spans="1:7" ht="80.25" customHeight="1">
      <c r="A40" s="5"/>
      <c r="B40" s="35" t="s">
        <v>163</v>
      </c>
      <c r="C40" s="31" t="s">
        <v>31</v>
      </c>
      <c r="D40" s="32" t="s">
        <v>44</v>
      </c>
      <c r="E40" s="33">
        <f>25797.89/1000</f>
        <v>25.797889999999999</v>
      </c>
      <c r="F40" s="10"/>
      <c r="G40" s="9"/>
    </row>
    <row r="41" spans="1:7" ht="99" customHeight="1">
      <c r="A41" s="5"/>
      <c r="B41" s="35" t="s">
        <v>164</v>
      </c>
      <c r="C41" s="31" t="s">
        <v>31</v>
      </c>
      <c r="D41" s="32" t="s">
        <v>45</v>
      </c>
      <c r="E41" s="33">
        <f>270930151.68/1000</f>
        <v>270930.15168000001</v>
      </c>
      <c r="F41" s="10"/>
      <c r="G41" s="9"/>
    </row>
    <row r="42" spans="1:7" ht="97.5" customHeight="1">
      <c r="A42" s="5"/>
      <c r="B42" s="35" t="s">
        <v>164</v>
      </c>
      <c r="C42" s="31" t="s">
        <v>31</v>
      </c>
      <c r="D42" s="32" t="s">
        <v>46</v>
      </c>
      <c r="E42" s="33">
        <f>129361.1/1000</f>
        <v>129.36109999999999</v>
      </c>
      <c r="F42" s="10"/>
      <c r="G42" s="9"/>
    </row>
    <row r="43" spans="1:7" ht="120.75" customHeight="1">
      <c r="A43" s="5"/>
      <c r="B43" s="35" t="s">
        <v>164</v>
      </c>
      <c r="C43" s="31" t="s">
        <v>31</v>
      </c>
      <c r="D43" s="32" t="s">
        <v>47</v>
      </c>
      <c r="E43" s="33">
        <f>13587.72/1000</f>
        <v>13.587719999999999</v>
      </c>
      <c r="F43" s="10"/>
      <c r="G43" s="9"/>
    </row>
    <row r="44" spans="1:7" ht="119.25" customHeight="1">
      <c r="A44" s="5"/>
      <c r="B44" s="35" t="s">
        <v>164</v>
      </c>
      <c r="C44" s="31" t="s">
        <v>31</v>
      </c>
      <c r="D44" s="32" t="s">
        <v>48</v>
      </c>
      <c r="E44" s="33">
        <f>-36413.07/1000</f>
        <v>-36.413069999999998</v>
      </c>
      <c r="F44" s="10"/>
      <c r="G44" s="9"/>
    </row>
    <row r="45" spans="1:7" ht="154.5" customHeight="1">
      <c r="A45" s="5"/>
      <c r="B45" s="35" t="s">
        <v>165</v>
      </c>
      <c r="C45" s="31" t="s">
        <v>31</v>
      </c>
      <c r="D45" s="32" t="s">
        <v>49</v>
      </c>
      <c r="E45" s="33">
        <f>705789.56/1000</f>
        <v>705.78956000000005</v>
      </c>
      <c r="F45" s="10"/>
      <c r="G45" s="9"/>
    </row>
    <row r="46" spans="1:7" ht="133.5" customHeight="1">
      <c r="A46" s="5"/>
      <c r="B46" s="35" t="s">
        <v>165</v>
      </c>
      <c r="C46" s="31" t="s">
        <v>31</v>
      </c>
      <c r="D46" s="32" t="s">
        <v>50</v>
      </c>
      <c r="E46" s="33">
        <f>14247.89/10000</f>
        <v>1.4247889999999999</v>
      </c>
      <c r="F46" s="10"/>
      <c r="G46" s="9"/>
    </row>
    <row r="47" spans="1:7" ht="128.25" customHeight="1">
      <c r="A47" s="5"/>
      <c r="B47" s="35" t="s">
        <v>165</v>
      </c>
      <c r="C47" s="31" t="s">
        <v>31</v>
      </c>
      <c r="D47" s="32" t="s">
        <v>51</v>
      </c>
      <c r="E47" s="33">
        <f>5341.23/1000</f>
        <v>5.3412299999999995</v>
      </c>
      <c r="F47" s="10"/>
      <c r="G47" s="9"/>
    </row>
    <row r="48" spans="1:7" ht="54.75" customHeight="1">
      <c r="A48" s="5"/>
      <c r="B48" s="35" t="s">
        <v>166</v>
      </c>
      <c r="C48" s="31" t="s">
        <v>31</v>
      </c>
      <c r="D48" s="32" t="s">
        <v>52</v>
      </c>
      <c r="E48" s="33">
        <f>16853440.33/1000</f>
        <v>16853.440329999998</v>
      </c>
      <c r="F48" s="10"/>
      <c r="G48" s="9"/>
    </row>
    <row r="49" spans="1:7" ht="52.5" customHeight="1">
      <c r="A49" s="5"/>
      <c r="B49" s="35" t="s">
        <v>166</v>
      </c>
      <c r="C49" s="31" t="s">
        <v>31</v>
      </c>
      <c r="D49" s="32" t="s">
        <v>53</v>
      </c>
      <c r="E49" s="33">
        <f>1798206.38/1000</f>
        <v>1798.2063799999999</v>
      </c>
      <c r="F49" s="10"/>
      <c r="G49" s="9"/>
    </row>
    <row r="50" spans="1:7" ht="55.5" customHeight="1">
      <c r="A50" s="5"/>
      <c r="B50" s="35" t="s">
        <v>166</v>
      </c>
      <c r="C50" s="31" t="s">
        <v>31</v>
      </c>
      <c r="D50" s="32" t="s">
        <v>54</v>
      </c>
      <c r="E50" s="33">
        <f>103031.71/1000</f>
        <v>103.03171</v>
      </c>
      <c r="F50" s="10"/>
      <c r="G50" s="9"/>
    </row>
    <row r="51" spans="1:7" ht="96" customHeight="1">
      <c r="A51" s="5"/>
      <c r="B51" s="35" t="s">
        <v>167</v>
      </c>
      <c r="C51" s="31" t="s">
        <v>31</v>
      </c>
      <c r="D51" s="32" t="s">
        <v>55</v>
      </c>
      <c r="E51" s="33">
        <f>983583.26/1000</f>
        <v>983.58326</v>
      </c>
      <c r="F51" s="10"/>
      <c r="G51" s="9"/>
    </row>
    <row r="52" spans="1:7" ht="63" customHeight="1">
      <c r="A52" s="5"/>
      <c r="B52" s="35" t="s">
        <v>168</v>
      </c>
      <c r="C52" s="31" t="s">
        <v>31</v>
      </c>
      <c r="D52" s="32" t="s">
        <v>56</v>
      </c>
      <c r="E52" s="33">
        <f>5367799.59/1000</f>
        <v>5367.7995899999996</v>
      </c>
      <c r="F52" s="10"/>
      <c r="G52" s="9"/>
    </row>
    <row r="53" spans="1:7" ht="57" customHeight="1">
      <c r="A53" s="5"/>
      <c r="B53" s="35" t="s">
        <v>168</v>
      </c>
      <c r="C53" s="31" t="s">
        <v>31</v>
      </c>
      <c r="D53" s="32" t="s">
        <v>57</v>
      </c>
      <c r="E53" s="33">
        <f>23044.46/1000</f>
        <v>23.044460000000001</v>
      </c>
      <c r="F53" s="10"/>
      <c r="G53" s="9"/>
    </row>
    <row r="54" spans="1:7" ht="56.25" customHeight="1">
      <c r="A54" s="5"/>
      <c r="B54" s="35" t="s">
        <v>168</v>
      </c>
      <c r="C54" s="31" t="s">
        <v>31</v>
      </c>
      <c r="D54" s="32" t="s">
        <v>58</v>
      </c>
      <c r="E54" s="33">
        <f>4716.53/1000</f>
        <v>4.7165299999999997</v>
      </c>
      <c r="F54" s="10"/>
      <c r="G54" s="9"/>
    </row>
    <row r="55" spans="1:7" ht="65.25" customHeight="1">
      <c r="A55" s="5"/>
      <c r="B55" s="35" t="s">
        <v>169</v>
      </c>
      <c r="C55" s="31" t="s">
        <v>31</v>
      </c>
      <c r="D55" s="32" t="s">
        <v>59</v>
      </c>
      <c r="E55" s="33">
        <f>798036.65/1000</f>
        <v>798.03665000000001</v>
      </c>
      <c r="F55" s="10"/>
      <c r="G55" s="9"/>
    </row>
    <row r="56" spans="1:7" ht="65.25" customHeight="1">
      <c r="A56" s="5"/>
      <c r="B56" s="35" t="s">
        <v>169</v>
      </c>
      <c r="C56" s="31" t="s">
        <v>31</v>
      </c>
      <c r="D56" s="32" t="s">
        <v>60</v>
      </c>
      <c r="E56" s="33">
        <f>10443.2/1000</f>
        <v>10.443200000000001</v>
      </c>
      <c r="F56" s="10"/>
      <c r="G56" s="9"/>
    </row>
    <row r="57" spans="1:7" ht="63" customHeight="1">
      <c r="A57" s="5"/>
      <c r="B57" s="35" t="s">
        <v>169</v>
      </c>
      <c r="C57" s="31" t="s">
        <v>31</v>
      </c>
      <c r="D57" s="32" t="s">
        <v>61</v>
      </c>
      <c r="E57" s="33">
        <f>899.98/1000</f>
        <v>0.89998</v>
      </c>
      <c r="F57" s="10"/>
      <c r="G57" s="9"/>
    </row>
    <row r="58" spans="1:7" ht="50.25" customHeight="1">
      <c r="A58" s="5"/>
      <c r="B58" s="35" t="s">
        <v>170</v>
      </c>
      <c r="C58" s="31" t="s">
        <v>31</v>
      </c>
      <c r="D58" s="32" t="s">
        <v>62</v>
      </c>
      <c r="E58" s="33">
        <f>260298.62/1000</f>
        <v>260.29861999999997</v>
      </c>
      <c r="F58" s="10"/>
      <c r="G58" s="9"/>
    </row>
    <row r="59" spans="1:7" ht="48" customHeight="1">
      <c r="A59" s="5"/>
      <c r="B59" s="35" t="s">
        <v>170</v>
      </c>
      <c r="C59" s="31" t="s">
        <v>31</v>
      </c>
      <c r="D59" s="32" t="s">
        <v>63</v>
      </c>
      <c r="E59" s="33">
        <f>470.39/1000</f>
        <v>0.47038999999999997</v>
      </c>
      <c r="F59" s="10"/>
      <c r="G59" s="9"/>
    </row>
    <row r="60" spans="1:7" ht="49.5" customHeight="1">
      <c r="A60" s="5"/>
      <c r="B60" s="35" t="s">
        <v>171</v>
      </c>
      <c r="C60" s="31" t="s">
        <v>31</v>
      </c>
      <c r="D60" s="32" t="s">
        <v>64</v>
      </c>
      <c r="E60" s="33">
        <f>21721489.35/1000</f>
        <v>21721.48935</v>
      </c>
      <c r="F60" s="10"/>
      <c r="G60" s="9"/>
    </row>
    <row r="61" spans="1:7" ht="48" customHeight="1">
      <c r="A61" s="5"/>
      <c r="B61" s="35" t="s">
        <v>171</v>
      </c>
      <c r="C61" s="31" t="s">
        <v>31</v>
      </c>
      <c r="D61" s="32" t="s">
        <v>65</v>
      </c>
      <c r="E61" s="33">
        <f>59461.97/1000</f>
        <v>59.461970000000001</v>
      </c>
      <c r="F61" s="10"/>
      <c r="G61" s="9"/>
    </row>
    <row r="62" spans="1:7" ht="42.75" customHeight="1">
      <c r="A62" s="5"/>
      <c r="B62" s="35" t="s">
        <v>171</v>
      </c>
      <c r="C62" s="31" t="s">
        <v>31</v>
      </c>
      <c r="D62" s="32" t="s">
        <v>66</v>
      </c>
      <c r="E62" s="33">
        <f>207801.82/1000</f>
        <v>207.80182000000002</v>
      </c>
      <c r="F62" s="10"/>
      <c r="G62" s="9"/>
    </row>
    <row r="63" spans="1:7" ht="66.75" customHeight="1">
      <c r="A63" s="5"/>
      <c r="B63" s="35" t="s">
        <v>172</v>
      </c>
      <c r="C63" s="31" t="s">
        <v>31</v>
      </c>
      <c r="D63" s="32" t="s">
        <v>67</v>
      </c>
      <c r="E63" s="33">
        <f>24416.65/1000</f>
        <v>24.416650000000001</v>
      </c>
      <c r="F63" s="10"/>
      <c r="G63" s="9"/>
    </row>
    <row r="64" spans="1:7" ht="66.75" customHeight="1">
      <c r="A64" s="5"/>
      <c r="B64" s="35" t="s">
        <v>172</v>
      </c>
      <c r="C64" s="31" t="s">
        <v>31</v>
      </c>
      <c r="D64" s="32" t="s">
        <v>68</v>
      </c>
      <c r="E64" s="33">
        <f>5993.81/1000</f>
        <v>5.9938100000000007</v>
      </c>
      <c r="F64" s="10"/>
      <c r="G64" s="9"/>
    </row>
    <row r="65" spans="1:7" ht="61.5" customHeight="1">
      <c r="A65" s="5"/>
      <c r="B65" s="35" t="s">
        <v>172</v>
      </c>
      <c r="C65" s="31" t="s">
        <v>31</v>
      </c>
      <c r="D65" s="32" t="s">
        <v>69</v>
      </c>
      <c r="E65" s="33">
        <f>5787.46/1000</f>
        <v>5.7874600000000003</v>
      </c>
      <c r="F65" s="10"/>
      <c r="G65" s="9"/>
    </row>
    <row r="66" spans="1:7" ht="27.75" customHeight="1">
      <c r="A66" s="5"/>
      <c r="B66" s="30" t="s">
        <v>173</v>
      </c>
      <c r="C66" s="31" t="s">
        <v>31</v>
      </c>
      <c r="D66" s="32" t="s">
        <v>70</v>
      </c>
      <c r="E66" s="33">
        <f>21301128.33/1000</f>
        <v>21301.12833</v>
      </c>
      <c r="F66" s="10"/>
      <c r="G66" s="9"/>
    </row>
    <row r="67" spans="1:7" ht="26.25" customHeight="1">
      <c r="A67" s="5"/>
      <c r="B67" s="30" t="s">
        <v>173</v>
      </c>
      <c r="C67" s="31" t="s">
        <v>31</v>
      </c>
      <c r="D67" s="32" t="s">
        <v>71</v>
      </c>
      <c r="E67" s="33">
        <f>4510.52/1000</f>
        <v>4.5105200000000005</v>
      </c>
      <c r="F67" s="10"/>
      <c r="G67" s="9"/>
    </row>
    <row r="68" spans="1:7" ht="30" customHeight="1">
      <c r="A68" s="5"/>
      <c r="B68" s="30" t="s">
        <v>173</v>
      </c>
      <c r="C68" s="31" t="s">
        <v>31</v>
      </c>
      <c r="D68" s="32" t="s">
        <v>72</v>
      </c>
      <c r="E68" s="33">
        <f>3831.11/1000</f>
        <v>3.8311100000000002</v>
      </c>
      <c r="F68" s="10"/>
      <c r="G68" s="9"/>
    </row>
    <row r="69" spans="1:7" ht="33" customHeight="1">
      <c r="A69" s="5"/>
      <c r="B69" s="30" t="s">
        <v>173</v>
      </c>
      <c r="C69" s="31" t="s">
        <v>31</v>
      </c>
      <c r="D69" s="32" t="s">
        <v>73</v>
      </c>
      <c r="E69" s="33">
        <f>99.99/1000</f>
        <v>9.9989999999999996E-2</v>
      </c>
      <c r="F69" s="10"/>
      <c r="G69" s="9"/>
    </row>
    <row r="70" spans="1:7" ht="63.75" customHeight="1">
      <c r="A70" s="5"/>
      <c r="B70" s="35" t="s">
        <v>174</v>
      </c>
      <c r="C70" s="31" t="s">
        <v>31</v>
      </c>
      <c r="D70" s="32" t="s">
        <v>74</v>
      </c>
      <c r="E70" s="33">
        <f>138973/1000</f>
        <v>138.97300000000001</v>
      </c>
      <c r="F70" s="10"/>
      <c r="G70" s="9"/>
    </row>
    <row r="71" spans="1:7" ht="78.75" customHeight="1">
      <c r="A71" s="5"/>
      <c r="B71" s="35" t="s">
        <v>175</v>
      </c>
      <c r="C71" s="31" t="s">
        <v>31</v>
      </c>
      <c r="D71" s="32" t="s">
        <v>75</v>
      </c>
      <c r="E71" s="33">
        <f>7333161.97/1000</f>
        <v>7333.1619700000001</v>
      </c>
      <c r="F71" s="10"/>
      <c r="G71" s="9"/>
    </row>
    <row r="72" spans="1:7" ht="132.75" customHeight="1">
      <c r="A72" s="5"/>
      <c r="B72" s="35" t="s">
        <v>176</v>
      </c>
      <c r="C72" s="31" t="s">
        <v>31</v>
      </c>
      <c r="D72" s="32" t="s">
        <v>76</v>
      </c>
      <c r="E72" s="33">
        <f>19744.9/1000</f>
        <v>19.744900000000001</v>
      </c>
      <c r="F72" s="10"/>
      <c r="G72" s="9"/>
    </row>
    <row r="73" spans="1:7" ht="113.25" customHeight="1">
      <c r="A73" s="5"/>
      <c r="B73" s="35" t="s">
        <v>177</v>
      </c>
      <c r="C73" s="31" t="s">
        <v>31</v>
      </c>
      <c r="D73" s="32" t="s">
        <v>77</v>
      </c>
      <c r="E73" s="33">
        <f>24225/1000</f>
        <v>24.225000000000001</v>
      </c>
      <c r="F73" s="10"/>
      <c r="G73" s="9"/>
    </row>
    <row r="74" spans="1:7" ht="98.25" customHeight="1">
      <c r="A74" s="5"/>
      <c r="B74" s="35" t="s">
        <v>178</v>
      </c>
      <c r="C74" s="31" t="s">
        <v>31</v>
      </c>
      <c r="D74" s="32" t="s">
        <v>78</v>
      </c>
      <c r="E74" s="33">
        <f>1350/1000</f>
        <v>1.35</v>
      </c>
      <c r="F74" s="10"/>
      <c r="G74" s="9"/>
    </row>
    <row r="75" spans="1:7" ht="83.25" customHeight="1">
      <c r="A75" s="5"/>
      <c r="B75" s="35" t="s">
        <v>179</v>
      </c>
      <c r="C75" s="31" t="s">
        <v>31</v>
      </c>
      <c r="D75" s="32" t="s">
        <v>79</v>
      </c>
      <c r="E75" s="33">
        <f>55000/1000</f>
        <v>55</v>
      </c>
      <c r="F75" s="10"/>
      <c r="G75" s="9"/>
    </row>
    <row r="76" spans="1:7" ht="33" customHeight="1">
      <c r="A76" s="5"/>
      <c r="B76" s="36" t="s">
        <v>219</v>
      </c>
      <c r="C76" s="29" t="s">
        <v>80</v>
      </c>
      <c r="D76" s="36"/>
      <c r="E76" s="27">
        <f>2125381.05/1000</f>
        <v>2125.38105</v>
      </c>
      <c r="F76" s="10"/>
      <c r="G76" s="9"/>
    </row>
    <row r="77" spans="1:7" ht="111" customHeight="1">
      <c r="A77" s="5"/>
      <c r="B77" s="35" t="s">
        <v>180</v>
      </c>
      <c r="C77" s="31" t="s">
        <v>80</v>
      </c>
      <c r="D77" s="32" t="s">
        <v>81</v>
      </c>
      <c r="E77" s="33">
        <f>1340/1000</f>
        <v>1.34</v>
      </c>
      <c r="F77" s="10"/>
      <c r="G77" s="9"/>
    </row>
    <row r="78" spans="1:7" ht="115.5" customHeight="1">
      <c r="A78" s="5"/>
      <c r="B78" s="35" t="s">
        <v>180</v>
      </c>
      <c r="C78" s="31" t="s">
        <v>80</v>
      </c>
      <c r="D78" s="32" t="s">
        <v>82</v>
      </c>
      <c r="E78" s="33">
        <f>2345/1000</f>
        <v>2.3450000000000002</v>
      </c>
      <c r="F78" s="10"/>
      <c r="G78" s="9"/>
    </row>
    <row r="79" spans="1:7" ht="112.5" customHeight="1">
      <c r="A79" s="5"/>
      <c r="B79" s="35" t="s">
        <v>180</v>
      </c>
      <c r="C79" s="31" t="s">
        <v>80</v>
      </c>
      <c r="D79" s="32" t="s">
        <v>83</v>
      </c>
      <c r="E79" s="33">
        <f>1005/1000</f>
        <v>1.0049999999999999</v>
      </c>
      <c r="F79" s="10"/>
      <c r="G79" s="9"/>
    </row>
    <row r="80" spans="1:7" ht="51" customHeight="1">
      <c r="A80" s="5"/>
      <c r="B80" s="35" t="s">
        <v>181</v>
      </c>
      <c r="C80" s="31" t="s">
        <v>80</v>
      </c>
      <c r="D80" s="32" t="s">
        <v>84</v>
      </c>
      <c r="E80" s="33">
        <f>76798.75/1000</f>
        <v>76.798749999999998</v>
      </c>
      <c r="F80" s="10"/>
      <c r="G80" s="9"/>
    </row>
    <row r="81" spans="1:7" ht="57.75" customHeight="1">
      <c r="A81" s="5"/>
      <c r="B81" s="35" t="s">
        <v>181</v>
      </c>
      <c r="C81" s="31" t="s">
        <v>80</v>
      </c>
      <c r="D81" s="32" t="s">
        <v>85</v>
      </c>
      <c r="E81" s="33">
        <f>19765/1000</f>
        <v>19.765000000000001</v>
      </c>
      <c r="F81" s="10"/>
      <c r="G81" s="9"/>
    </row>
    <row r="82" spans="1:7" ht="103.5" customHeight="1">
      <c r="A82" s="5"/>
      <c r="B82" s="35" t="s">
        <v>182</v>
      </c>
      <c r="C82" s="31" t="s">
        <v>80</v>
      </c>
      <c r="D82" s="32" t="s">
        <v>38</v>
      </c>
      <c r="E82" s="33">
        <f>130000/1000</f>
        <v>130</v>
      </c>
      <c r="F82" s="10"/>
      <c r="G82" s="9"/>
    </row>
    <row r="83" spans="1:7" ht="85.5" customHeight="1">
      <c r="A83" s="5"/>
      <c r="B83" s="35" t="s">
        <v>183</v>
      </c>
      <c r="C83" s="31" t="s">
        <v>80</v>
      </c>
      <c r="D83" s="32" t="s">
        <v>86</v>
      </c>
      <c r="E83" s="33">
        <f>205140.79/1000</f>
        <v>205.14079000000001</v>
      </c>
      <c r="F83" s="10"/>
      <c r="G83" s="9"/>
    </row>
    <row r="84" spans="1:7" ht="92.25" customHeight="1">
      <c r="A84" s="5"/>
      <c r="B84" s="35" t="s">
        <v>162</v>
      </c>
      <c r="C84" s="31" t="s">
        <v>80</v>
      </c>
      <c r="D84" s="32" t="s">
        <v>40</v>
      </c>
      <c r="E84" s="33">
        <f>65900/1000</f>
        <v>65.900000000000006</v>
      </c>
      <c r="F84" s="10"/>
      <c r="G84" s="9"/>
    </row>
    <row r="85" spans="1:7" ht="45" customHeight="1">
      <c r="A85" s="5"/>
      <c r="B85" s="35" t="s">
        <v>184</v>
      </c>
      <c r="C85" s="31" t="s">
        <v>80</v>
      </c>
      <c r="D85" s="32" t="s">
        <v>87</v>
      </c>
      <c r="E85" s="33">
        <f>29878.68/1000</f>
        <v>29.878679999999999</v>
      </c>
      <c r="F85" s="10"/>
      <c r="G85" s="9"/>
    </row>
    <row r="86" spans="1:7" ht="126" customHeight="1">
      <c r="A86" s="5"/>
      <c r="B86" s="35" t="s">
        <v>185</v>
      </c>
      <c r="C86" s="31" t="s">
        <v>80</v>
      </c>
      <c r="D86" s="32" t="s">
        <v>88</v>
      </c>
      <c r="E86" s="33">
        <f>73400/1000</f>
        <v>73.400000000000006</v>
      </c>
      <c r="F86" s="10"/>
      <c r="G86" s="9"/>
    </row>
    <row r="87" spans="1:7" ht="62.25" customHeight="1">
      <c r="A87" s="5"/>
      <c r="B87" s="35" t="s">
        <v>157</v>
      </c>
      <c r="C87" s="31" t="s">
        <v>80</v>
      </c>
      <c r="D87" s="32" t="s">
        <v>41</v>
      </c>
      <c r="E87" s="33">
        <f>1519807.83/1000</f>
        <v>1519.80783</v>
      </c>
      <c r="F87" s="10"/>
      <c r="G87" s="9"/>
    </row>
    <row r="88" spans="1:7" ht="44.25" customHeight="1">
      <c r="A88" s="5"/>
      <c r="B88" s="36" t="s">
        <v>144</v>
      </c>
      <c r="C88" s="29" t="s">
        <v>89</v>
      </c>
      <c r="D88" s="36"/>
      <c r="E88" s="27">
        <f>5620977.44/1000</f>
        <v>5620.9774400000006</v>
      </c>
      <c r="F88" s="10"/>
      <c r="G88" s="9"/>
    </row>
    <row r="89" spans="1:7" ht="54.75" customHeight="1">
      <c r="A89" s="5"/>
      <c r="B89" s="30" t="s">
        <v>186</v>
      </c>
      <c r="C89" s="31" t="s">
        <v>89</v>
      </c>
      <c r="D89" s="32" t="s">
        <v>90</v>
      </c>
      <c r="E89" s="33">
        <f>4935936.89/1000</f>
        <v>4935.9368899999999</v>
      </c>
      <c r="F89" s="10"/>
      <c r="G89" s="9"/>
    </row>
    <row r="90" spans="1:7" ht="38.25" customHeight="1">
      <c r="A90" s="5"/>
      <c r="B90" s="30" t="s">
        <v>187</v>
      </c>
      <c r="C90" s="31" t="s">
        <v>89</v>
      </c>
      <c r="D90" s="32" t="s">
        <v>91</v>
      </c>
      <c r="E90" s="33">
        <f>580040.53/1000</f>
        <v>580.04052999999999</v>
      </c>
      <c r="F90" s="10"/>
      <c r="G90" s="9"/>
    </row>
    <row r="91" spans="1:7" ht="91.5" customHeight="1">
      <c r="A91" s="5"/>
      <c r="B91" s="30" t="s">
        <v>185</v>
      </c>
      <c r="C91" s="31" t="s">
        <v>89</v>
      </c>
      <c r="D91" s="32" t="s">
        <v>88</v>
      </c>
      <c r="E91" s="33">
        <f>105000.02/1000</f>
        <v>105.00002000000001</v>
      </c>
      <c r="F91" s="10"/>
      <c r="G91" s="9"/>
    </row>
    <row r="92" spans="1:7" ht="45" customHeight="1">
      <c r="A92" s="5"/>
      <c r="B92" s="36" t="s">
        <v>145</v>
      </c>
      <c r="C92" s="29" t="s">
        <v>92</v>
      </c>
      <c r="D92" s="36"/>
      <c r="E92" s="27">
        <f>41000/1000</f>
        <v>41</v>
      </c>
      <c r="F92" s="10"/>
      <c r="G92" s="9"/>
    </row>
    <row r="93" spans="1:7" ht="115.5" customHeight="1">
      <c r="A93" s="5"/>
      <c r="B93" s="30" t="s">
        <v>188</v>
      </c>
      <c r="C93" s="31" t="s">
        <v>92</v>
      </c>
      <c r="D93" s="32" t="s">
        <v>93</v>
      </c>
      <c r="E93" s="33">
        <f>41000/1000</f>
        <v>41</v>
      </c>
      <c r="F93" s="10"/>
      <c r="G93" s="9"/>
    </row>
    <row r="94" spans="1:7" ht="58.5" customHeight="1">
      <c r="A94" s="5"/>
      <c r="B94" s="36" t="s">
        <v>146</v>
      </c>
      <c r="C94" s="29" t="s">
        <v>94</v>
      </c>
      <c r="D94" s="36"/>
      <c r="E94" s="27">
        <f>10500/1000</f>
        <v>10.5</v>
      </c>
      <c r="F94" s="10"/>
      <c r="G94" s="9"/>
    </row>
    <row r="95" spans="1:7" ht="55.5" customHeight="1">
      <c r="A95" s="5"/>
      <c r="B95" s="30" t="s">
        <v>157</v>
      </c>
      <c r="C95" s="31" t="s">
        <v>94</v>
      </c>
      <c r="D95" s="32" t="s">
        <v>97</v>
      </c>
      <c r="E95" s="33">
        <f>10500/1000</f>
        <v>10.5</v>
      </c>
      <c r="F95" s="10"/>
      <c r="G95" s="9"/>
    </row>
    <row r="96" spans="1:7" ht="41.25" customHeight="1">
      <c r="A96" s="5"/>
      <c r="B96" s="36" t="s">
        <v>147</v>
      </c>
      <c r="C96" s="29" t="s">
        <v>96</v>
      </c>
      <c r="D96" s="36"/>
      <c r="E96" s="27">
        <f>3300/1000</f>
        <v>3.3</v>
      </c>
      <c r="F96" s="10"/>
      <c r="G96" s="9"/>
    </row>
    <row r="97" spans="1:7" ht="53.25" customHeight="1">
      <c r="A97" s="5"/>
      <c r="B97" s="30" t="s">
        <v>157</v>
      </c>
      <c r="C97" s="31" t="s">
        <v>96</v>
      </c>
      <c r="D97" s="32" t="s">
        <v>97</v>
      </c>
      <c r="E97" s="33">
        <f>3300/1000</f>
        <v>3.3</v>
      </c>
      <c r="F97" s="10"/>
      <c r="G97" s="9"/>
    </row>
    <row r="98" spans="1:7" ht="43.5" customHeight="1">
      <c r="A98" s="5"/>
      <c r="B98" s="36" t="s">
        <v>4</v>
      </c>
      <c r="C98" s="29" t="s">
        <v>98</v>
      </c>
      <c r="D98" s="36"/>
      <c r="E98" s="27">
        <f>135386.81/1000</f>
        <v>135.38681</v>
      </c>
      <c r="F98" s="10"/>
      <c r="G98" s="9"/>
    </row>
    <row r="99" spans="1:7" ht="60.75" customHeight="1">
      <c r="A99" s="5"/>
      <c r="B99" s="30" t="s">
        <v>157</v>
      </c>
      <c r="C99" s="31" t="s">
        <v>98</v>
      </c>
      <c r="D99" s="32" t="s">
        <v>97</v>
      </c>
      <c r="E99" s="33">
        <f>135386.81/1000</f>
        <v>135.38681</v>
      </c>
      <c r="F99" s="10"/>
      <c r="G99" s="9"/>
    </row>
    <row r="100" spans="1:7" ht="35.25" customHeight="1">
      <c r="A100" s="5"/>
      <c r="B100" s="36" t="s">
        <v>3</v>
      </c>
      <c r="C100" s="29" t="s">
        <v>99</v>
      </c>
      <c r="D100" s="36"/>
      <c r="E100" s="27">
        <f>58188.98/1000</f>
        <v>58.188980000000001</v>
      </c>
      <c r="F100" s="10"/>
      <c r="G100" s="9"/>
    </row>
    <row r="101" spans="1:7" ht="68.25" customHeight="1">
      <c r="A101" s="5"/>
      <c r="B101" s="30" t="s">
        <v>157</v>
      </c>
      <c r="C101" s="31" t="s">
        <v>99</v>
      </c>
      <c r="D101" s="32" t="s">
        <v>97</v>
      </c>
      <c r="E101" s="33">
        <f>58188.98/1000</f>
        <v>58.188980000000001</v>
      </c>
      <c r="F101" s="10"/>
      <c r="G101" s="9"/>
    </row>
    <row r="102" spans="1:7" ht="40.5" customHeight="1">
      <c r="A102" s="5"/>
      <c r="B102" s="36" t="s">
        <v>2</v>
      </c>
      <c r="C102" s="29" t="s">
        <v>100</v>
      </c>
      <c r="D102" s="36"/>
      <c r="E102" s="27">
        <f>14000/1000</f>
        <v>14</v>
      </c>
      <c r="F102" s="10"/>
      <c r="G102" s="9"/>
    </row>
    <row r="103" spans="1:7" ht="63.75" customHeight="1">
      <c r="A103" s="5"/>
      <c r="B103" s="30" t="s">
        <v>157</v>
      </c>
      <c r="C103" s="31" t="s">
        <v>100</v>
      </c>
      <c r="D103" s="32" t="s">
        <v>97</v>
      </c>
      <c r="E103" s="33">
        <f>14000/1000</f>
        <v>14</v>
      </c>
      <c r="F103" s="10"/>
      <c r="G103" s="9"/>
    </row>
    <row r="104" spans="1:7" ht="33" customHeight="1">
      <c r="A104" s="5"/>
      <c r="B104" s="36" t="s">
        <v>148</v>
      </c>
      <c r="C104" s="29" t="s">
        <v>101</v>
      </c>
      <c r="D104" s="36"/>
      <c r="E104" s="27">
        <f>30000/1000</f>
        <v>30</v>
      </c>
      <c r="F104" s="10"/>
      <c r="G104" s="9"/>
    </row>
    <row r="105" spans="1:7" ht="66.75" customHeight="1">
      <c r="A105" s="5"/>
      <c r="B105" s="30" t="s">
        <v>157</v>
      </c>
      <c r="C105" s="31" t="s">
        <v>101</v>
      </c>
      <c r="D105" s="32" t="s">
        <v>95</v>
      </c>
      <c r="E105" s="33">
        <f>30000/1000</f>
        <v>30</v>
      </c>
      <c r="F105" s="10"/>
      <c r="G105" s="9"/>
    </row>
    <row r="106" spans="1:7" ht="38.25" customHeight="1">
      <c r="A106" s="5"/>
      <c r="B106" s="36" t="s">
        <v>149</v>
      </c>
      <c r="C106" s="29" t="s">
        <v>102</v>
      </c>
      <c r="D106" s="36"/>
      <c r="E106" s="27">
        <f>11690/1000</f>
        <v>11.69</v>
      </c>
      <c r="F106" s="10"/>
      <c r="G106" s="9"/>
    </row>
    <row r="107" spans="1:7" ht="73.5" customHeight="1">
      <c r="A107" s="5"/>
      <c r="B107" s="30" t="s">
        <v>189</v>
      </c>
      <c r="C107" s="31" t="s">
        <v>102</v>
      </c>
      <c r="D107" s="32" t="s">
        <v>103</v>
      </c>
      <c r="E107" s="33">
        <f>-1000/1000</f>
        <v>-1</v>
      </c>
      <c r="F107" s="10"/>
      <c r="G107" s="9"/>
    </row>
    <row r="108" spans="1:7" ht="64.5" customHeight="1">
      <c r="A108" s="5"/>
      <c r="B108" s="30" t="s">
        <v>156</v>
      </c>
      <c r="C108" s="31" t="s">
        <v>102</v>
      </c>
      <c r="D108" s="32" t="s">
        <v>104</v>
      </c>
      <c r="E108" s="33">
        <f>6690/1000</f>
        <v>6.69</v>
      </c>
      <c r="F108" s="10"/>
      <c r="G108" s="9"/>
    </row>
    <row r="109" spans="1:7" ht="71.25" customHeight="1">
      <c r="A109" s="5"/>
      <c r="B109" s="30" t="s">
        <v>157</v>
      </c>
      <c r="C109" s="31" t="s">
        <v>102</v>
      </c>
      <c r="D109" s="32" t="s">
        <v>97</v>
      </c>
      <c r="E109" s="33">
        <f>6000/1000</f>
        <v>6</v>
      </c>
      <c r="F109" s="10"/>
      <c r="G109" s="9"/>
    </row>
    <row r="110" spans="1:7" ht="51" customHeight="1">
      <c r="A110" s="5"/>
      <c r="B110" s="36" t="s">
        <v>1</v>
      </c>
      <c r="C110" s="29" t="s">
        <v>105</v>
      </c>
      <c r="D110" s="36"/>
      <c r="E110" s="27">
        <f>190083563.55/1000</f>
        <v>190083.56355000002</v>
      </c>
      <c r="F110" s="10"/>
      <c r="G110" s="9"/>
    </row>
    <row r="111" spans="1:7" ht="60.75" customHeight="1">
      <c r="A111" s="5"/>
      <c r="B111" s="30" t="s">
        <v>190</v>
      </c>
      <c r="C111" s="31" t="s">
        <v>105</v>
      </c>
      <c r="D111" s="32" t="s">
        <v>130</v>
      </c>
      <c r="E111" s="33">
        <f>170984.73/1000</f>
        <v>170.98473000000001</v>
      </c>
      <c r="F111" s="10"/>
      <c r="G111" s="9"/>
    </row>
    <row r="112" spans="1:7" ht="111.75" customHeight="1">
      <c r="A112" s="5"/>
      <c r="B112" s="30" t="s">
        <v>191</v>
      </c>
      <c r="C112" s="31" t="s">
        <v>105</v>
      </c>
      <c r="D112" s="32" t="s">
        <v>129</v>
      </c>
      <c r="E112" s="33">
        <f>371678.79/1000</f>
        <v>371.67878999999999</v>
      </c>
      <c r="F112" s="10"/>
      <c r="G112" s="9"/>
    </row>
    <row r="113" spans="1:7" ht="98.25" customHeight="1">
      <c r="A113" s="5"/>
      <c r="B113" s="30" t="s">
        <v>192</v>
      </c>
      <c r="C113" s="31" t="s">
        <v>105</v>
      </c>
      <c r="D113" s="32" t="s">
        <v>128</v>
      </c>
      <c r="E113" s="33">
        <f>90109.38/1000</f>
        <v>90.109380000000002</v>
      </c>
      <c r="F113" s="10"/>
      <c r="G113" s="9"/>
    </row>
    <row r="114" spans="1:7" ht="93.75" customHeight="1">
      <c r="A114" s="5"/>
      <c r="B114" s="30" t="s">
        <v>193</v>
      </c>
      <c r="C114" s="31" t="s">
        <v>105</v>
      </c>
      <c r="D114" s="32" t="s">
        <v>127</v>
      </c>
      <c r="E114" s="33">
        <f>2463725.25/1000</f>
        <v>2463.72525</v>
      </c>
      <c r="F114" s="10"/>
      <c r="G114" s="9"/>
    </row>
    <row r="115" spans="1:7" ht="60" customHeight="1">
      <c r="A115" s="5"/>
      <c r="B115" s="30" t="s">
        <v>194</v>
      </c>
      <c r="C115" s="31" t="s">
        <v>105</v>
      </c>
      <c r="D115" s="32" t="s">
        <v>126</v>
      </c>
      <c r="E115" s="33">
        <f>514984.89/1000</f>
        <v>514.98489000000006</v>
      </c>
      <c r="F115" s="10"/>
      <c r="G115" s="9"/>
    </row>
    <row r="116" spans="1:7" ht="56.25" customHeight="1">
      <c r="A116" s="5"/>
      <c r="B116" s="30" t="s">
        <v>195</v>
      </c>
      <c r="C116" s="31" t="s">
        <v>105</v>
      </c>
      <c r="D116" s="32" t="s">
        <v>125</v>
      </c>
      <c r="E116" s="33">
        <f>161000/1000</f>
        <v>161</v>
      </c>
      <c r="F116" s="10"/>
      <c r="G116" s="9"/>
    </row>
    <row r="117" spans="1:7" ht="42.75" customHeight="1">
      <c r="A117" s="5"/>
      <c r="B117" s="30" t="s">
        <v>195</v>
      </c>
      <c r="C117" s="31" t="s">
        <v>105</v>
      </c>
      <c r="D117" s="32" t="s">
        <v>124</v>
      </c>
      <c r="E117" s="33">
        <f>353593.32/1000</f>
        <v>353.59332000000001</v>
      </c>
      <c r="F117" s="10"/>
      <c r="G117" s="9"/>
    </row>
    <row r="118" spans="1:7" ht="40.5" customHeight="1">
      <c r="A118" s="5"/>
      <c r="B118" s="30" t="s">
        <v>195</v>
      </c>
      <c r="C118" s="31" t="s">
        <v>105</v>
      </c>
      <c r="D118" s="32" t="s">
        <v>123</v>
      </c>
      <c r="E118" s="33">
        <f>4338309.64/1000</f>
        <v>4338.3096399999995</v>
      </c>
      <c r="F118" s="10"/>
      <c r="G118" s="9"/>
    </row>
    <row r="119" spans="1:7" ht="42" customHeight="1">
      <c r="A119" s="5"/>
      <c r="B119" s="30" t="s">
        <v>195</v>
      </c>
      <c r="C119" s="31" t="s">
        <v>105</v>
      </c>
      <c r="D119" s="32" t="s">
        <v>122</v>
      </c>
      <c r="E119" s="33">
        <f>172470.62/1000</f>
        <v>172.47062</v>
      </c>
      <c r="F119" s="10"/>
      <c r="G119" s="9"/>
    </row>
    <row r="120" spans="1:7" ht="66" customHeight="1">
      <c r="A120" s="5"/>
      <c r="B120" s="30" t="s">
        <v>196</v>
      </c>
      <c r="C120" s="31" t="s">
        <v>105</v>
      </c>
      <c r="D120" s="32" t="s">
        <v>121</v>
      </c>
      <c r="E120" s="33">
        <f>94.16/1000</f>
        <v>9.4159999999999994E-2</v>
      </c>
      <c r="F120" s="10"/>
      <c r="G120" s="9"/>
    </row>
    <row r="121" spans="1:7" ht="57" customHeight="1">
      <c r="A121" s="5"/>
      <c r="B121" s="30" t="s">
        <v>157</v>
      </c>
      <c r="C121" s="31" t="s">
        <v>105</v>
      </c>
      <c r="D121" s="32" t="s">
        <v>95</v>
      </c>
      <c r="E121" s="33">
        <f>146017.85/1000</f>
        <v>146.01785000000001</v>
      </c>
      <c r="F121" s="10"/>
      <c r="G121" s="9"/>
    </row>
    <row r="122" spans="1:7" ht="47.25" customHeight="1">
      <c r="A122" s="5"/>
      <c r="B122" s="30" t="s">
        <v>197</v>
      </c>
      <c r="C122" s="31" t="s">
        <v>105</v>
      </c>
      <c r="D122" s="32" t="s">
        <v>120</v>
      </c>
      <c r="E122" s="33">
        <f>241328.54/1000</f>
        <v>241.32854</v>
      </c>
      <c r="F122" s="10"/>
      <c r="G122" s="9"/>
    </row>
    <row r="123" spans="1:7" ht="72.75" customHeight="1">
      <c r="A123" s="5"/>
      <c r="B123" s="30" t="s">
        <v>198</v>
      </c>
      <c r="C123" s="31" t="s">
        <v>105</v>
      </c>
      <c r="D123" s="32" t="s">
        <v>119</v>
      </c>
      <c r="E123" s="33">
        <f>161000/1000+1416000/1000</f>
        <v>1577</v>
      </c>
      <c r="F123" s="10"/>
      <c r="G123" s="9"/>
    </row>
    <row r="124" spans="1:7" ht="40.5" customHeight="1">
      <c r="A124" s="5"/>
      <c r="B124" s="30" t="s">
        <v>199</v>
      </c>
      <c r="C124" s="31" t="s">
        <v>105</v>
      </c>
      <c r="D124" s="32" t="s">
        <v>117</v>
      </c>
      <c r="E124" s="33">
        <f>522400/1000+37260200/1000</f>
        <v>37782.6</v>
      </c>
      <c r="F124" s="10"/>
      <c r="G124" s="9"/>
    </row>
    <row r="125" spans="1:7" ht="75.75" customHeight="1">
      <c r="A125" s="5"/>
      <c r="B125" s="30" t="s">
        <v>200</v>
      </c>
      <c r="C125" s="31" t="s">
        <v>105</v>
      </c>
      <c r="D125" s="32" t="s">
        <v>116</v>
      </c>
      <c r="E125" s="33">
        <f>72100/1000</f>
        <v>72.099999999999994</v>
      </c>
      <c r="F125" s="10"/>
      <c r="G125" s="9"/>
    </row>
    <row r="126" spans="1:7" ht="54.75" customHeight="1">
      <c r="A126" s="5"/>
      <c r="B126" s="30" t="s">
        <v>201</v>
      </c>
      <c r="C126" s="31" t="s">
        <v>105</v>
      </c>
      <c r="D126" s="32" t="s">
        <v>115</v>
      </c>
      <c r="E126" s="33">
        <v>107977.75</v>
      </c>
      <c r="F126" s="10"/>
      <c r="G126" s="9"/>
    </row>
    <row r="127" spans="1:7" ht="91.5" customHeight="1">
      <c r="A127" s="5"/>
      <c r="B127" s="30" t="s">
        <v>202</v>
      </c>
      <c r="C127" s="31" t="s">
        <v>105</v>
      </c>
      <c r="D127" s="32" t="s">
        <v>114</v>
      </c>
      <c r="E127" s="33">
        <f>260696.97/1000</f>
        <v>260.69697000000002</v>
      </c>
      <c r="F127" s="10"/>
      <c r="G127" s="9"/>
    </row>
    <row r="128" spans="1:7" ht="91.5" customHeight="1">
      <c r="A128" s="5"/>
      <c r="B128" s="30" t="s">
        <v>203</v>
      </c>
      <c r="C128" s="31" t="s">
        <v>105</v>
      </c>
      <c r="D128" s="32" t="s">
        <v>113</v>
      </c>
      <c r="E128" s="33">
        <f>32187540/1000</f>
        <v>32187.54</v>
      </c>
      <c r="F128" s="10"/>
      <c r="G128" s="9"/>
    </row>
    <row r="129" spans="1:7" ht="63" customHeight="1">
      <c r="A129" s="5"/>
      <c r="B129" s="30" t="s">
        <v>204</v>
      </c>
      <c r="C129" s="31" t="s">
        <v>105</v>
      </c>
      <c r="D129" s="32" t="s">
        <v>112</v>
      </c>
      <c r="E129" s="33">
        <f>1724006/1000</f>
        <v>1724.0060000000001</v>
      </c>
      <c r="F129" s="10"/>
      <c r="G129" s="9"/>
    </row>
    <row r="130" spans="1:7" ht="79.5" customHeight="1">
      <c r="A130" s="5"/>
      <c r="B130" s="30" t="s">
        <v>205</v>
      </c>
      <c r="C130" s="31" t="s">
        <v>105</v>
      </c>
      <c r="D130" s="32" t="s">
        <v>111</v>
      </c>
      <c r="E130" s="33">
        <v>-522.42999999999995</v>
      </c>
      <c r="F130" s="10"/>
      <c r="G130" s="9"/>
    </row>
    <row r="131" spans="1:7" ht="57" customHeight="1">
      <c r="A131" s="5"/>
      <c r="B131" s="36" t="s">
        <v>220</v>
      </c>
      <c r="C131" s="29" t="s">
        <v>106</v>
      </c>
      <c r="D131" s="36"/>
      <c r="E131" s="27">
        <f>55313740.7/1000</f>
        <v>55313.740700000002</v>
      </c>
      <c r="F131" s="10"/>
      <c r="G131" s="9"/>
    </row>
    <row r="132" spans="1:7" ht="40.5" customHeight="1">
      <c r="A132" s="5"/>
      <c r="B132" s="35" t="s">
        <v>195</v>
      </c>
      <c r="C132" s="31" t="s">
        <v>106</v>
      </c>
      <c r="D132" s="32" t="s">
        <v>109</v>
      </c>
      <c r="E132" s="33">
        <f>1340.7/1000</f>
        <v>1.3407</v>
      </c>
      <c r="F132" s="10"/>
      <c r="G132" s="9"/>
    </row>
    <row r="133" spans="1:7" ht="54" customHeight="1">
      <c r="A133" s="5"/>
      <c r="B133" s="35" t="s">
        <v>206</v>
      </c>
      <c r="C133" s="31" t="s">
        <v>106</v>
      </c>
      <c r="D133" s="32" t="s">
        <v>131</v>
      </c>
      <c r="E133" s="33">
        <f>41263200/1000</f>
        <v>41263.199999999997</v>
      </c>
      <c r="F133" s="10"/>
      <c r="G133" s="9"/>
    </row>
    <row r="134" spans="1:7" ht="35.25" customHeight="1">
      <c r="A134" s="5"/>
      <c r="B134" s="30" t="s">
        <v>199</v>
      </c>
      <c r="C134" s="31" t="s">
        <v>106</v>
      </c>
      <c r="D134" s="32" t="s">
        <v>110</v>
      </c>
      <c r="E134" s="33">
        <f>12379200/1000+1670000/1000</f>
        <v>14049.2</v>
      </c>
      <c r="F134" s="10"/>
      <c r="G134" s="9"/>
    </row>
    <row r="135" spans="1:7" ht="49.5" customHeight="1">
      <c r="A135" s="5"/>
      <c r="B135" s="36" t="s">
        <v>0</v>
      </c>
      <c r="C135" s="29" t="s">
        <v>107</v>
      </c>
      <c r="D135" s="36"/>
      <c r="E135" s="27">
        <f>365800/1000</f>
        <v>365.8</v>
      </c>
      <c r="F135" s="10"/>
      <c r="G135" s="9"/>
    </row>
    <row r="136" spans="1:7" ht="104.25" customHeight="1">
      <c r="A136" s="5"/>
      <c r="B136" s="30" t="s">
        <v>207</v>
      </c>
      <c r="C136" s="31" t="s">
        <v>107</v>
      </c>
      <c r="D136" s="32" t="s">
        <v>108</v>
      </c>
      <c r="E136" s="33">
        <f>365800/1000</f>
        <v>365.8</v>
      </c>
      <c r="F136" s="10"/>
      <c r="G136" s="9"/>
    </row>
    <row r="137" spans="1:7" ht="55.5" customHeight="1">
      <c r="A137" s="5"/>
      <c r="B137" s="36" t="s">
        <v>25</v>
      </c>
      <c r="C137" s="29" t="s">
        <v>132</v>
      </c>
      <c r="D137" s="36"/>
      <c r="E137" s="27">
        <f>582975806.73/1000</f>
        <v>582975.80673000007</v>
      </c>
      <c r="F137" s="10"/>
      <c r="G137" s="9"/>
    </row>
    <row r="138" spans="1:7" ht="50.25" customHeight="1">
      <c r="A138" s="5"/>
      <c r="B138" s="30" t="s">
        <v>195</v>
      </c>
      <c r="C138" s="31" t="s">
        <v>132</v>
      </c>
      <c r="D138" s="32" t="s">
        <v>124</v>
      </c>
      <c r="E138" s="33">
        <f>63155.45/1000</f>
        <v>63.155449999999995</v>
      </c>
      <c r="F138" s="10"/>
      <c r="G138" s="9"/>
    </row>
    <row r="139" spans="1:7" ht="39" customHeight="1">
      <c r="A139" s="5"/>
      <c r="B139" s="30" t="s">
        <v>195</v>
      </c>
      <c r="C139" s="31" t="s">
        <v>132</v>
      </c>
      <c r="D139" s="32" t="s">
        <v>124</v>
      </c>
      <c r="E139" s="33">
        <f>262847.91/1000</f>
        <v>262.84790999999996</v>
      </c>
      <c r="F139" s="10"/>
      <c r="G139" s="9"/>
    </row>
    <row r="140" spans="1:7" ht="85.5" customHeight="1">
      <c r="A140" s="5"/>
      <c r="B140" s="30" t="s">
        <v>212</v>
      </c>
      <c r="C140" s="31" t="s">
        <v>132</v>
      </c>
      <c r="D140" s="32" t="s">
        <v>118</v>
      </c>
      <c r="E140" s="33">
        <f>2174700/1000</f>
        <v>2174.6999999999998</v>
      </c>
      <c r="F140" s="10"/>
      <c r="G140" s="9"/>
    </row>
    <row r="141" spans="1:7" ht="36.75" customHeight="1">
      <c r="A141" s="5"/>
      <c r="B141" s="30" t="s">
        <v>199</v>
      </c>
      <c r="C141" s="31" t="s">
        <v>132</v>
      </c>
      <c r="D141" s="32" t="s">
        <v>117</v>
      </c>
      <c r="E141" s="33">
        <v>7484.11</v>
      </c>
      <c r="F141" s="10"/>
      <c r="G141" s="9"/>
    </row>
    <row r="142" spans="1:7" ht="70.5" customHeight="1">
      <c r="A142" s="5"/>
      <c r="B142" s="30" t="s">
        <v>201</v>
      </c>
      <c r="C142" s="31" t="s">
        <v>132</v>
      </c>
      <c r="D142" s="32" t="s">
        <v>115</v>
      </c>
      <c r="E142" s="33">
        <v>527898.38</v>
      </c>
      <c r="F142" s="10"/>
      <c r="G142" s="9"/>
    </row>
    <row r="143" spans="1:7" ht="75" customHeight="1">
      <c r="A143" s="5"/>
      <c r="B143" s="30" t="s">
        <v>213</v>
      </c>
      <c r="C143" s="31" t="s">
        <v>132</v>
      </c>
      <c r="D143" s="32" t="s">
        <v>135</v>
      </c>
      <c r="E143" s="33">
        <v>39738.980000000003</v>
      </c>
      <c r="F143" s="10"/>
      <c r="G143" s="9"/>
    </row>
    <row r="144" spans="1:7" ht="94.5" customHeight="1">
      <c r="A144" s="5"/>
      <c r="B144" s="30" t="s">
        <v>214</v>
      </c>
      <c r="C144" s="31" t="s">
        <v>132</v>
      </c>
      <c r="D144" s="32" t="s">
        <v>134</v>
      </c>
      <c r="E144" s="33">
        <f>5717733.52/1000</f>
        <v>5717.7335199999998</v>
      </c>
      <c r="F144" s="10"/>
      <c r="G144" s="9"/>
    </row>
    <row r="145" spans="1:7" ht="69.75" customHeight="1">
      <c r="A145" s="5"/>
      <c r="B145" s="30" t="s">
        <v>215</v>
      </c>
      <c r="C145" s="31" t="s">
        <v>132</v>
      </c>
      <c r="D145" s="32" t="s">
        <v>133</v>
      </c>
      <c r="E145" s="33">
        <v>48</v>
      </c>
      <c r="F145" s="10"/>
      <c r="G145" s="9"/>
    </row>
    <row r="146" spans="1:7" ht="74.25" customHeight="1">
      <c r="A146" s="5"/>
      <c r="B146" s="30" t="s">
        <v>205</v>
      </c>
      <c r="C146" s="31" t="s">
        <v>132</v>
      </c>
      <c r="D146" s="32" t="s">
        <v>111</v>
      </c>
      <c r="E146" s="33">
        <v>-412.09</v>
      </c>
      <c r="F146" s="10"/>
      <c r="G146" s="9"/>
    </row>
    <row r="147" spans="1:7" ht="54.75" customHeight="1">
      <c r="A147" s="5"/>
      <c r="B147" s="36" t="s">
        <v>221</v>
      </c>
      <c r="C147" s="29" t="s">
        <v>136</v>
      </c>
      <c r="D147" s="36"/>
      <c r="E147" s="27">
        <f>3057700/1000</f>
        <v>3057.7</v>
      </c>
      <c r="F147" s="10"/>
      <c r="G147" s="9"/>
    </row>
    <row r="148" spans="1:7" ht="48" customHeight="1">
      <c r="A148" s="5"/>
      <c r="B148" s="30" t="s">
        <v>199</v>
      </c>
      <c r="C148" s="31" t="s">
        <v>136</v>
      </c>
      <c r="D148" s="32" t="s">
        <v>117</v>
      </c>
      <c r="E148" s="33">
        <v>2932.5</v>
      </c>
      <c r="F148" s="10"/>
      <c r="G148" s="9"/>
    </row>
    <row r="149" spans="1:7" ht="74.25" customHeight="1">
      <c r="A149" s="5"/>
      <c r="B149" s="30" t="s">
        <v>201</v>
      </c>
      <c r="C149" s="31" t="s">
        <v>136</v>
      </c>
      <c r="D149" s="32" t="s">
        <v>115</v>
      </c>
      <c r="E149" s="33">
        <f>262200/1000</f>
        <v>262.2</v>
      </c>
      <c r="F149" s="10"/>
      <c r="G149" s="9"/>
    </row>
    <row r="150" spans="1:7" ht="75" customHeight="1">
      <c r="A150" s="5"/>
      <c r="B150" s="30" t="s">
        <v>211</v>
      </c>
      <c r="C150" s="31" t="s">
        <v>136</v>
      </c>
      <c r="D150" s="32" t="s">
        <v>137</v>
      </c>
      <c r="E150" s="33">
        <f>32000/1000</f>
        <v>32</v>
      </c>
      <c r="F150" s="10"/>
      <c r="G150" s="9"/>
    </row>
    <row r="151" spans="1:7" ht="81.75" customHeight="1">
      <c r="A151" s="5"/>
      <c r="B151" s="30" t="s">
        <v>205</v>
      </c>
      <c r="C151" s="31" t="s">
        <v>136</v>
      </c>
      <c r="D151" s="32" t="s">
        <v>111</v>
      </c>
      <c r="E151" s="33">
        <f>-169000/1000</f>
        <v>-169</v>
      </c>
      <c r="F151" s="10"/>
      <c r="G151" s="9"/>
    </row>
    <row r="152" spans="1:7" ht="30" customHeight="1">
      <c r="A152" s="5"/>
      <c r="B152" s="36" t="s">
        <v>209</v>
      </c>
      <c r="C152" s="29" t="s">
        <v>138</v>
      </c>
      <c r="D152" s="36"/>
      <c r="E152" s="27">
        <f>99183833.65/1000</f>
        <v>99183.83365</v>
      </c>
      <c r="F152" s="10"/>
      <c r="G152" s="9"/>
    </row>
    <row r="153" spans="1:7" ht="129" customHeight="1">
      <c r="A153" s="5"/>
      <c r="B153" s="35" t="s">
        <v>210</v>
      </c>
      <c r="C153" s="31" t="s">
        <v>138</v>
      </c>
      <c r="D153" s="32" t="s">
        <v>139</v>
      </c>
      <c r="E153" s="33">
        <f>43251975.65/1000</f>
        <v>43251.97565</v>
      </c>
      <c r="F153" s="10"/>
      <c r="G153" s="9"/>
    </row>
    <row r="154" spans="1:7" ht="138" customHeight="1">
      <c r="A154" s="5"/>
      <c r="B154" s="35" t="s">
        <v>210</v>
      </c>
      <c r="C154" s="31" t="s">
        <v>138</v>
      </c>
      <c r="D154" s="32" t="s">
        <v>140</v>
      </c>
      <c r="E154" s="33">
        <f>10631462.54/1000</f>
        <v>10631.462539999999</v>
      </c>
      <c r="F154" s="10"/>
      <c r="G154" s="9"/>
    </row>
    <row r="155" spans="1:7" ht="129" customHeight="1">
      <c r="A155" s="5"/>
      <c r="B155" s="35" t="s">
        <v>210</v>
      </c>
      <c r="C155" s="31" t="s">
        <v>138</v>
      </c>
      <c r="D155" s="32" t="s">
        <v>141</v>
      </c>
      <c r="E155" s="33">
        <f>1641551.97/1000</f>
        <v>1641.55197</v>
      </c>
      <c r="F155" s="10"/>
      <c r="G155" s="9"/>
    </row>
    <row r="156" spans="1:7" ht="135" customHeight="1">
      <c r="A156" s="5"/>
      <c r="B156" s="35" t="s">
        <v>210</v>
      </c>
      <c r="C156" s="31" t="s">
        <v>138</v>
      </c>
      <c r="D156" s="32" t="s">
        <v>142</v>
      </c>
      <c r="E156" s="33">
        <f>3360450.69/1000</f>
        <v>3360.4506900000001</v>
      </c>
      <c r="F156" s="10"/>
      <c r="G156" s="9"/>
    </row>
    <row r="157" spans="1:7" ht="87" customHeight="1">
      <c r="A157" s="5"/>
      <c r="B157" s="35" t="s">
        <v>208</v>
      </c>
      <c r="C157" s="31" t="s">
        <v>138</v>
      </c>
      <c r="D157" s="32" t="s">
        <v>143</v>
      </c>
      <c r="E157" s="33">
        <f>40298392.8/1000</f>
        <v>40298.392799999994</v>
      </c>
      <c r="F157" s="10"/>
      <c r="G157" s="9"/>
    </row>
    <row r="158" spans="1:7" ht="25.5" customHeight="1">
      <c r="B158" s="19"/>
      <c r="C158" s="19"/>
      <c r="D158" s="19"/>
      <c r="E158" s="21"/>
      <c r="F158" s="9"/>
      <c r="G158" s="9"/>
    </row>
    <row r="159" spans="1:7" ht="74.25" customHeight="1">
      <c r="B159" s="23" t="s">
        <v>223</v>
      </c>
      <c r="C159" s="23"/>
      <c r="D159" s="20" t="s">
        <v>224</v>
      </c>
      <c r="E159" s="20"/>
      <c r="F159" s="7"/>
      <c r="G159" s="7"/>
    </row>
    <row r="160" spans="1:7">
      <c r="B160" s="11"/>
      <c r="C160" s="11"/>
      <c r="D160" s="11"/>
      <c r="E160" s="11"/>
      <c r="F160" s="9"/>
      <c r="G160" s="9"/>
    </row>
    <row r="161" spans="2:5">
      <c r="B161" s="6"/>
      <c r="C161" s="6"/>
      <c r="D161" s="6"/>
      <c r="E161" s="6"/>
    </row>
  </sheetData>
  <mergeCells count="6">
    <mergeCell ref="E11:E13"/>
    <mergeCell ref="B11:B13"/>
    <mergeCell ref="B8:E8"/>
    <mergeCell ref="C2:D2"/>
    <mergeCell ref="C3:D3"/>
    <mergeCell ref="C11:D12"/>
  </mergeCells>
  <phoneticPr fontId="0" type="noConversion"/>
  <pageMargins left="0.74803149606299213" right="0.74803149606299213" top="0.78740157480314965" bottom="0.59055118110236227" header="0.51181102362204722" footer="0.51181102362204722"/>
  <pageSetup paperSize="9" scale="75" fitToHeight="0" orientation="portrait" r:id="rId1"/>
  <headerFooter alignWithMargins="0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поступл. доходов</vt:lpstr>
    </vt:vector>
  </TitlesOfParts>
  <Company>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</dc:creator>
  <cp:lastModifiedBy>Данилиди</cp:lastModifiedBy>
  <cp:lastPrinted>2017-04-28T08:08:48Z</cp:lastPrinted>
  <dcterms:created xsi:type="dcterms:W3CDTF">2017-02-01T08:26:00Z</dcterms:created>
  <dcterms:modified xsi:type="dcterms:W3CDTF">2017-04-28T08:22:21Z</dcterms:modified>
</cp:coreProperties>
</file>